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07\"/>
    </mc:Choice>
  </mc:AlternateContent>
  <xr:revisionPtr revIDLastSave="0" documentId="13_ncr:1_{380A254B-07AF-495D-B01F-9FDAEE8F3221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Sheet1" sheetId="1" r:id="rId1"/>
    <sheet name="참조표" sheetId="2" r:id="rId2"/>
  </sheets>
  <definedNames>
    <definedName name="_xlnm._FilterDatabase" localSheetId="0" hidden="1">Sheet1!$A$1:$AJ$36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<sst xmlns="http://schemas.openxmlformats.org/spreadsheetml/2006/main" count="188" uniqueCount="186">
  <si>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</si>
  <si>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</si>
  <si>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</si>
  <si>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</si>
  <si>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</si>
  <si>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</si>
  <si>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</si>
  <si>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</si>
  <si>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</si>
  <si>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</si>
  <si>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</si>
  <si>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</si>
  <si>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</si>
  <si>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</si>
  <si>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</si>
  <si>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</si>
  <si>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</si>
  <si>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</si>
  <si>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</si>
  <si>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</si>
  <si>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</si>
  <si>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</si>
  <si>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</si>
  <si>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</si>
  <si>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</si>
  <si>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</si>
  <si>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</si>
  <si>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</si>
  <si>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</si>
  <si>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</si>
  <si>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</si>
  <si>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</si>
  <si>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</si>
  <si>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</si>
  <si>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</si>
  <si>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</si>
  <si>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</si>
  <si>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</si>
  <si>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</si>
  <si>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</si>
  <si>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</si>
  <si>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</si>
  <si>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</si>
  <si>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</si>
  <si>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</si>
  <si>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</si>
  <si>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</si>
  <si>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</si>
  <si>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</si>
  <si>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</si>
  <si>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</si>
  <si>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</si>
  <si>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</si>
  <si>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</si>
  <si>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</si>
  <si>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</si>
  <si>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</si>
  <si>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</si>
  <si>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</si>
  <si>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</si>
  <si>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</si>
  <si>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</si>
  <si>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</si>
  <si>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</si>
  <si>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</si>
  <si>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</si>
  <si>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</si>
  <si>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</si>
  <si>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</si>
  <si>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</si>
  <si>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</si>
  <si>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</si>
  <si>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</si>
  <si>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</si>
  <si>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</si>
  <si>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</si>
  <si>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</si>
  <si>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</si>
  <si>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</si>
  <si>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</si>
  <si>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</si>
  <si>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</si>
  <si>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</si>
  <si>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</si>
  <si>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</si>
  <si>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</si>
  <si>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</si>
  <si>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</si>
  <si>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</si>
  <si>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</si>
  <si>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</si>
  <si>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</si>
  <si>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</si>
  <si>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</si>
  <si>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</si>
  <si>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</si>
  <si>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</si>
  <si>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</si>
  <si>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</si>
  <si>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</si>
  <si>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</si>
  <si>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</si>
  <si>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</si>
  <si>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</si>
  <si>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</si>
  <si>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</si>
  <si>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</si>
  <si>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</si>
  <si>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</si>
  <si>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</si>
  <si>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</si>
  <si>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</si>
  <si>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</si>
  <si>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</si>
  <si>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</si>
  <si>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</si>
  <si>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</si>
  <si>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</si>
  <si>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</si>
  <si>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</si>
  <si>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</si>
  <si>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</si>
  <si>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</si>
  <si>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</si>
  <si>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</si>
  <si>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</si>
  <si>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</si>
  <si>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</si>
  <si>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</si>
  <si>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</si>
  <si>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</si>
  <si>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</si>
  <si>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</si>
  <si>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</si>
  <si>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</si>
  <si>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</si>
  <si>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</si>
  <si>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</si>
  <si>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</si>
  <si>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</si>
  <si>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</si>
  <si>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</si>
  <si>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</si>
  <si>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</si>
  <si>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</si>
  <si>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</si>
  <si>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</si>
  <si>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</si>
  <si>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</si>
  <si>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</si>
  <si>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</si>
  <si>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</si>
  <si>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</si>
  <si>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만 나이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</si>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</sst>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>
      <alignment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8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workbookViewId="0"/>
  </sheetViews>
  <sheetFormatPr defaultColWidth="9" defaultRowHeight="17.100000000000001" customHeight="1" x14ac:dyDescent="0.4"/>
  <cols>
    <col min="1" max="2" width="16.796875" style="25" customWidth="1"/>
    <col min="3" max="3" width="9" style="25" customWidth="1"/>
    <col min="4" max="4" width="9" style="25" hidden="1" customWidth="1"/>
    <col min="5" max="5" width="8.69921875" style="25" hidden="1" customWidth="1"/>
    <col min="6" max="6" width="12.69921875" style="25" hidden="1" customWidth="1"/>
    <col min="7" max="7" width="4.69921875" style="25" hidden="1" customWidth="1"/>
    <col min="8" max="8" width="11.19921875" style="25" hidden="1" customWidth="1"/>
    <col min="9" max="9" width="4.69921875" style="25" hidden="1" customWidth="1"/>
    <col min="10" max="10" width="6.09765625" style="25" hidden="1" customWidth="1"/>
    <col min="11" max="11" width="6.69921875" style="25" hidden="1" customWidth="1"/>
    <col min="12" max="13" width="6.09765625" style="25" hidden="1" customWidth="1"/>
    <col min="14" max="14" width="15.69921875" style="25" hidden="1" customWidth="1"/>
    <col min="15" max="15" width="23.59765625" style="24" hidden="1" customWidth="1"/>
    <col min="16" max="17" width="13.59765625" style="25" customWidth="1"/>
    <col min="18" max="18" width="11.09765625" style="25" hidden="1" customWidth="1"/>
    <col min="19" max="21" width="5.59765625" style="25" hidden="1" customWidth="1"/>
    <col min="22" max="22" width="11.09765625" style="25" hidden="1" customWidth="1"/>
    <col min="23" max="25" width="5.59765625" style="25" hidden="1" customWidth="1"/>
    <col min="26" max="26" width="6.69921875" style="25" hidden="1" customWidth="1"/>
    <col min="27" max="27" width="15.69921875" style="25" hidden="1" customWidth="1"/>
    <col min="28" max="28" width="9" style="24" hidden="1" customWidth="1"/>
    <col min="29" max="29" width="10.69921875" style="25" hidden="1" customWidth="1"/>
    <col min="30" max="30" width="11.09765625" style="25" hidden="1" customWidth="1"/>
    <col min="31" max="31" width="10.59765625" style="25" hidden="1" customWidth="1"/>
    <col min="32" max="32" width="10.69921875" style="25" hidden="1" customWidth="1"/>
    <col min="33" max="33" width="10.59765625" style="25" hidden="1" customWidth="1"/>
    <col min="34" max="34" width="10.69921875" style="25" hidden="1" customWidth="1"/>
    <col min="35" max="35" width="10.59765625" style="25" hidden="1" customWidth="1"/>
    <col min="36" max="36" width="9.8984375" style="25" hidden="1" customWidth="1"/>
    <col min="37" max="37" width="10" style="24" bestFit="1" customWidth="1"/>
    <col min="38" max="16384" width="9" style="24"/>
  </cols>
  <sheetData>
    <row r="1" spans="1:36" ht="49.2" customHeight="1" x14ac:dyDescent="0.4">
      <c r="A1" s="26" t="s">
        <v>140</v>
      </c>
      <c r="B1" s="27" t="s">
        <v>183</v>
      </c>
      <c r="C1" s="26" t="s">
        <v>0</v>
      </c>
      <c r="D1" s="28" t="s">
        <v>180</v>
      </c>
      <c r="E1" s="26" t="s">
        <v>1</v>
      </c>
      <c r="F1" s="28" t="s">
        <v>181</v>
      </c>
      <c r="G1" s="26" t="s">
        <v>160</v>
      </c>
      <c r="H1" s="26" t="s">
        <v>142</v>
      </c>
      <c r="I1" s="26" t="s">
        <v>161</v>
      </c>
      <c r="J1" s="28" t="s">
        <v>147</v>
      </c>
      <c r="K1" s="28" t="s">
        <v>153</v>
      </c>
      <c r="L1" s="28" t="s">
        <v>154</v>
      </c>
      <c r="M1" s="28" t="s">
        <v>155</v>
      </c>
      <c r="N1" s="28" t="s">
        <v>156</v>
      </c>
      <c r="O1" s="26" t="s">
        <v>2</v>
      </c>
      <c r="P1" s="26" t="s">
        <v>97</v>
      </c>
      <c r="Q1" s="27" t="s">
        <v>182</v>
      </c>
      <c r="R1" s="26" t="s">
        <v>3</v>
      </c>
      <c r="S1" s="26" t="s">
        <v>148</v>
      </c>
      <c r="T1" s="26" t="s">
        <v>149</v>
      </c>
      <c r="U1" s="26" t="s">
        <v>150</v>
      </c>
      <c r="V1" s="26" t="s">
        <v>151</v>
      </c>
      <c r="W1" s="28" t="s">
        <v>152</v>
      </c>
      <c r="X1" s="28" t="s">
        <v>157</v>
      </c>
      <c r="Y1" s="28" t="s">
        <v>158</v>
      </c>
      <c r="Z1" s="28" t="s">
        <v>159</v>
      </c>
      <c r="AA1" s="28" t="s">
        <v>3</v>
      </c>
      <c r="AB1" s="26" t="s">
        <v>4</v>
      </c>
      <c r="AC1" s="26" t="s">
        <v>173</v>
      </c>
      <c r="AD1" s="28" t="s">
        <v>174</v>
      </c>
      <c r="AE1" s="28" t="s">
        <v>175</v>
      </c>
      <c r="AF1" s="28" t="s">
        <v>177</v>
      </c>
      <c r="AG1" s="28" t="s">
        <v>178</v>
      </c>
      <c r="AH1" s="28" t="s">
        <v>179</v>
      </c>
      <c r="AI1" s="28" t="s">
        <v>176</v>
      </c>
      <c r="AJ1" s="26" t="s">
        <v>141</v>
      </c>
    </row>
    <row r="2" spans="1:36" ht="17.100000000000001" customHeight="1" x14ac:dyDescent="0.4">
      <c r="A2" s="26" t="str">
        <f>LEFT(O2,FIND("@", O2)-1) &amp; "-" &amp; RIGHT(P2, 4)</f>
        <v>kjwoon79-4628</v>
      </c>
      <c r="B2" s="30"/>
      <c r="C2" s="29" t="s">
        <v>13</v>
      </c>
      <c r="D2" s="28" t="str">
        <f>REPLACE(C2, 2, 2, "**")</f>
        <v>김**</v>
      </c>
      <c r="E2" s="26" t="s">
        <v>73</v>
      </c>
      <c r="F2" s="26" t="str">
        <f>E2&amp;REPT("*",6)</f>
        <v>790809-1******</v>
      </c>
      <c r="G2" s="26" t="str">
        <f>CHOOSE(VALUE(RIGHT(E2, 1)), "남", "여", "남", "여")</f>
        <v>남</v>
      </c>
      <c r="H2" s="31">
        <f>DATE(IF(VALUE(RIGHT(E2, 1))&gt;=3, LEFT(E2, 2)+100, LEFT(E2, 2)), MID(E2, 3, 2), MID(E2, 5, 2))</f>
        <v>29076</v>
      </c>
      <c r="I2" s="23" t="str">
        <f>CHOOSE(WEEKDAY(H2, 1), "일", "월", "화", "수", "목", "금", "토", "일")</f>
        <v>목</v>
      </c>
      <c r="J2" s="26">
        <f>WEEKDAY(H2,1)</f>
        <v>5</v>
      </c>
      <c r="K2" s="26">
        <f ca="1">DATEDIF(H2, TODAY(), "Y")</f>
        <v>45</v>
      </c>
      <c r="L2" s="26">
        <f ca="1">DATEDIF(H2, TODAY(), "M")</f>
        <v>548</v>
      </c>
      <c r="M2" s="26">
        <f ca="1">DATEDIF(H2, TODAY(), "D")</f>
        <v>16709</v>
      </c>
      <c r="N2" s="26" t="str">
        <f ca="1">DATEDIF(H2, TODAY(), "Y") &amp; "년 " &amp; DATEDIF(H2, TODAY(), "YM") &amp; "개월 " &amp; DATEDIF(H2, TODAY(), "MD") &amp; "일"</f>
        <v>45년 8개월 29일</v>
      </c>
      <c r="O2" s="32" t="s">
        <v>40</v>
      </c>
      <c r="P2" s="26" t="s">
        <v>98</v>
      </c>
      <c r="Q2" s="30"/>
      <c r="R2" s="31">
        <v>37424</v>
      </c>
      <c r="S2" s="26">
        <f>YEAR(R2)</f>
        <v>2002</v>
      </c>
      <c r="T2" s="26">
        <f>MONTH(R2)</f>
        <v>6</v>
      </c>
      <c r="U2" s="26">
        <f>DAY(R2)</f>
        <v>17</v>
      </c>
      <c r="V2" s="31">
        <f>DATE(S2,T2,U2)</f>
        <v>37424</v>
      </c>
      <c r="W2" s="26">
        <f>WEEKDAY(V2)</f>
        <v>2</v>
      </c>
      <c r="X2" s="26">
        <f ca="1">DATEDIF(R2, TODAY(), "Y")</f>
        <v>22</v>
      </c>
      <c r="Y2" s="26">
        <f ca="1">DATEDIF(R2, TODAY(), "M")</f>
        <v>274</v>
      </c>
      <c r="Z2" s="26">
        <f ca="1">DATEDIF(R2, TODAY(), "D")</f>
        <v>8361</v>
      </c>
      <c r="AA2" s="23" t="str">
        <f ca="1">DATEDIF(R2, TODAY(), "Y") &amp; "년 " &amp; DATEDIF(R2, TODAY(), "YM") &amp; "개월 " &amp; DATEDIF(R2, TODAY(), "MD") &amp; "일"</f>
        <v>22년 10개월 21일</v>
      </c>
      <c r="AB2" s="33">
        <v>123650</v>
      </c>
      <c r="AC2" s="34" t="str">
        <f>INDEX(참조표!$C$1:$F$3, 3, MATCH(AB2, 참조표!$C$1:$F$1,1))</f>
        <v>GOLD</v>
      </c>
      <c r="AD2" s="35">
        <f ca="1">INDEX(참조표!$C$4:$F$9, MATCH(X2,참조표!$B$4:$B$9,1),MATCH(AB2,참조표!$C$1:$F$1,1))</f>
        <v>0.25</v>
      </c>
      <c r="AE2" s="35">
        <f ca="1">INDEX(참조표!$C$4:$F$9,MATCH(X2,참조표!$B$4:$B$9,1),MATCH(AC2,참조표!$C$3:$F$3,0))</f>
        <v>0.25</v>
      </c>
      <c r="AF2" s="35">
        <f ca="1">VLOOKUP(X2,참조표!$B$4:$F$9,MATCH(AB2,참조표!$C$1:$F$1,1)+1,TRUE)</f>
        <v>0.25</v>
      </c>
      <c r="AG2" s="35">
        <f ca="1">VLOOKUP(X2,참조표!$B$4:$F$9,MATCH(AC2,참조표!$C$3:$F$3,0)+1,TRUE)</f>
        <v>0.25</v>
      </c>
      <c r="AH2" s="35">
        <f ca="1">HLOOKUP(AB2,참조표!$C$1:$F$9,MATCH(X2,참조표!$B$4:$B$9,1)+3,TRUE)</f>
        <v>0.25</v>
      </c>
      <c r="AI2" s="35">
        <f ca="1">HLOOKUP(AC2,참조표!$C$3:$F$9,MATCH(X2,참조표!$B$4:$B$9,1)+1,FALSE)</f>
        <v>0.25</v>
      </c>
      <c r="AJ2" s="26" t="str">
        <f>MID(O2,FIND("@",O2)+1, FIND(".",O2)-FIND("@",O2)-1)</f>
        <v>gmail</v>
      </c>
    </row>
    <row r="3" spans="1:36" ht="17.100000000000001" customHeight="1" x14ac:dyDescent="0.4">
      <c r="A3" s="26" t="str">
        <f t="shared" ref="A3:A36" si="0">LEFT(O3,FIND("@", O3)-1) &amp; "-" &amp; RIGHT(P3, 4)</f>
        <v>rkatjddnr-7535</v>
      </c>
      <c r="B3" s="30"/>
      <c r="C3" s="29" t="s">
        <v>14</v>
      </c>
      <c r="D3" s="28" t="str">
        <f t="shared" ref="D3:D36" si="1">REPLACE(C3, 2, 2, "**")</f>
        <v>감**</v>
      </c>
      <c r="E3" s="26" t="s">
        <v>143</v>
      </c>
      <c r="F3" s="26" t="str">
        <f t="shared" ref="F3:F36" si="2">E3&amp;REPT("*",6)</f>
        <v>051109-3******</v>
      </c>
      <c r="G3" s="26" t="str">
        <f t="shared" ref="G3:G36" si="3">CHOOSE(VALUE(RIGHT(E3, 1)), "남", "여", "남", "여")</f>
        <v>남</v>
      </c>
      <c r="H3" s="31">
        <f t="shared" ref="H3:H36" si="4">DATE(IF(VALUE(RIGHT(E3, 1))&gt;=3, LEFT(E3, 2)+100, LEFT(E3, 2)), MID(E3, 3, 2), MID(E3, 5, 2))</f>
        <v>38665</v>
      </c>
      <c r="I3" s="23" t="str">
        <f t="shared" ref="I3:I36" si="5">CHOOSE(WEEKDAY(H3, 1), "일", "월", "화", "수", "목", "금", "토", "일")</f>
        <v>수</v>
      </c>
      <c r="J3" s="26">
        <f t="shared" ref="J3:J36" si="6">WEEKDAY(H3,1)</f>
        <v>4</v>
      </c>
      <c r="K3" s="26">
        <f t="shared" ref="K3:K36" ca="1" si="7">DATEDIF(H3, TODAY(), "Y")</f>
        <v>19</v>
      </c>
      <c r="L3" s="26">
        <f t="shared" ref="L3:L36" ca="1" si="8">DATEDIF(H3, TODAY(), "M")</f>
        <v>233</v>
      </c>
      <c r="M3" s="26">
        <f t="shared" ref="M3:M36" ca="1" si="9">DATEDIF(H3, TODAY(), "D")</f>
        <v>7120</v>
      </c>
      <c r="N3" s="26" t="str">
        <f t="shared" ref="N3:N36" ca="1" si="10">DATEDIF(H3, TODAY(), "Y") &amp; "년 " &amp; DATEDIF(H3, TODAY(), "YM") &amp; "개월 " &amp; DATEDIF(H3, TODAY(), "MD") &amp; "일"</f>
        <v>19년 5개월 29일</v>
      </c>
      <c r="O3" s="1" t="s">
        <v>41</v>
      </c>
      <c r="P3" s="26" t="s">
        <v>99</v>
      </c>
      <c r="Q3" s="30"/>
      <c r="R3" s="31">
        <v>43519</v>
      </c>
      <c r="S3" s="26">
        <f t="shared" ref="S3:S36" si="11">YEAR(R3)</f>
        <v>2019</v>
      </c>
      <c r="T3" s="26">
        <f t="shared" ref="T3:T36" si="12">MONTH(R3)</f>
        <v>2</v>
      </c>
      <c r="U3" s="26">
        <f t="shared" ref="U3:U36" si="13">DAY(R3)</f>
        <v>23</v>
      </c>
      <c r="V3" s="31">
        <f t="shared" ref="V3:V36" si="14">DATE(S3,T3,U3)</f>
        <v>43519</v>
      </c>
      <c r="W3" s="26">
        <f t="shared" ref="W3:W36" si="15">WEEKDAY(V3)</f>
        <v>7</v>
      </c>
      <c r="X3" s="26">
        <f t="shared" ref="X3:X36" ca="1" si="16">DATEDIF(R3, TODAY(), "Y")</f>
        <v>6</v>
      </c>
      <c r="Y3" s="26">
        <f t="shared" ref="Y3:Y36" ca="1" si="17">DATEDIF(R3, TODAY(), "M")</f>
        <v>74</v>
      </c>
      <c r="Z3" s="26">
        <f t="shared" ref="Z3:Z36" ca="1" si="18">DATEDIF(R3, TODAY(), "D")</f>
        <v>2266</v>
      </c>
      <c r="AA3" s="23" t="str">
        <f t="shared" ref="AA3:AA36" ca="1" si="19">DATEDIF(R3, TODAY(), "Y") &amp; "년 " &amp; DATEDIF(R3, TODAY(), "YM") &amp; "개월 " &amp; DATEDIF(R3, TODAY(), "MD") &amp; "일"</f>
        <v>6년 2개월 15일</v>
      </c>
      <c r="AB3" s="33">
        <v>2500</v>
      </c>
      <c r="AC3" s="34" t="str">
        <f>INDEX(참조표!$C$1:$F$3, 3, MATCH(AB3, 참조표!$C$1:$F$1,1))</f>
        <v>BRONZE</v>
      </c>
      <c r="AD3" s="35">
        <f ca="1">INDEX(참조표!$C$4:$F$9, MATCH(X3,참조표!$B$4:$B$9,1),MATCH(AB3,참조표!$C$1:$F$1,1))</f>
        <v>0.02</v>
      </c>
      <c r="AE3" s="35">
        <f ca="1">INDEX(참조표!$C$4:$F$9,MATCH(X3,참조표!$B$4:$B$9,1),MATCH(AC3,참조표!$C$3:$F$3,0))</f>
        <v>0.02</v>
      </c>
      <c r="AF3" s="35">
        <f ca="1">VLOOKUP(X3,참조표!$B$4:$F$9,MATCH(AB3,참조표!$C$1:$F$1,1)+1,TRUE)</f>
        <v>0.02</v>
      </c>
      <c r="AG3" s="35">
        <f ca="1">VLOOKUP(X3,참조표!$B$4:$F$9,MATCH(AC3,참조표!$C$3:$F$3,0)+1,TRUE)</f>
        <v>0.02</v>
      </c>
      <c r="AH3" s="35">
        <f ca="1">HLOOKUP(AB3,참조표!$C$1:$F$9,MATCH(X3,참조표!$B$4:$B$9,1)+3,TRUE)</f>
        <v>0.02</v>
      </c>
      <c r="AI3" s="35">
        <f ca="1">HLOOKUP(AC3,참조표!$C$3:$F$9,MATCH(X3,참조표!$B$4:$B$9,1)+1,FALSE)</f>
        <v>0.02</v>
      </c>
      <c r="AJ3" s="26" t="str">
        <f t="shared" ref="AJ3:AJ36" si="20">MID(O3,FIND("@",O3)+1, FIND(".",O3)-FIND("@",O3)-1)</f>
        <v>naver</v>
      </c>
    </row>
    <row r="4" spans="1:36" ht="17.100000000000001" customHeight="1" x14ac:dyDescent="0.4">
      <c r="A4" s="26" t="str">
        <f t="shared" si="0"/>
        <v>jjyylove-1793</v>
      </c>
      <c r="B4" s="30"/>
      <c r="C4" s="29" t="s">
        <v>15</v>
      </c>
      <c r="D4" s="28" t="str">
        <f t="shared" si="1"/>
        <v>김**</v>
      </c>
      <c r="E4" s="26" t="s">
        <v>74</v>
      </c>
      <c r="F4" s="26" t="str">
        <f t="shared" si="2"/>
        <v>820327-2******</v>
      </c>
      <c r="G4" s="26" t="str">
        <f t="shared" si="3"/>
        <v>여</v>
      </c>
      <c r="H4" s="31">
        <f t="shared" si="4"/>
        <v>30037</v>
      </c>
      <c r="I4" s="23" t="str">
        <f t="shared" si="5"/>
        <v>토</v>
      </c>
      <c r="J4" s="26">
        <f t="shared" si="6"/>
        <v>7</v>
      </c>
      <c r="K4" s="26">
        <f t="shared" ca="1" si="7"/>
        <v>43</v>
      </c>
      <c r="L4" s="26">
        <f t="shared" ca="1" si="8"/>
        <v>517</v>
      </c>
      <c r="M4" s="26">
        <f t="shared" ca="1" si="9"/>
        <v>15748</v>
      </c>
      <c r="N4" s="26" t="str">
        <f t="shared" ca="1" si="10"/>
        <v>43년 1개월 11일</v>
      </c>
      <c r="O4" s="2" t="s">
        <v>42</v>
      </c>
      <c r="P4" s="26" t="s">
        <v>100</v>
      </c>
      <c r="Q4" s="30"/>
      <c r="R4" s="31">
        <v>40311</v>
      </c>
      <c r="S4" s="26">
        <f t="shared" si="11"/>
        <v>2010</v>
      </c>
      <c r="T4" s="26">
        <f t="shared" si="12"/>
        <v>5</v>
      </c>
      <c r="U4" s="26">
        <f t="shared" si="13"/>
        <v>13</v>
      </c>
      <c r="V4" s="31">
        <f t="shared" si="14"/>
        <v>40311</v>
      </c>
      <c r="W4" s="26">
        <f t="shared" si="15"/>
        <v>5</v>
      </c>
      <c r="X4" s="26">
        <f t="shared" ca="1" si="16"/>
        <v>14</v>
      </c>
      <c r="Y4" s="26">
        <f t="shared" ca="1" si="17"/>
        <v>179</v>
      </c>
      <c r="Z4" s="26">
        <f t="shared" ca="1" si="18"/>
        <v>5474</v>
      </c>
      <c r="AA4" s="23" t="str">
        <f t="shared" ca="1" si="19"/>
        <v>14년 11개월 25일</v>
      </c>
      <c r="AB4" s="33">
        <v>6500</v>
      </c>
      <c r="AC4" s="34" t="str">
        <f>INDEX(참조표!$C$1:$F$3, 3, MATCH(AB4, 참조표!$C$1:$F$1,1))</f>
        <v>BRONZE</v>
      </c>
      <c r="AD4" s="35">
        <f ca="1">INDEX(참조표!$C$4:$F$9, MATCH(X4,참조표!$B$4:$B$9,1),MATCH(AB4,참조표!$C$1:$F$1,1))</f>
        <v>0.03</v>
      </c>
      <c r="AE4" s="35">
        <f ca="1">INDEX(참조표!$C$4:$F$9,MATCH(X4,참조표!$B$4:$B$9,1),MATCH(AC4,참조표!$C$3:$F$3,0))</f>
        <v>0.03</v>
      </c>
      <c r="AF4" s="35">
        <f ca="1">VLOOKUP(X4,참조표!$B$4:$F$9,MATCH(AB4,참조표!$C$1:$F$1,1)+1,TRUE)</f>
        <v>0.03</v>
      </c>
      <c r="AG4" s="35">
        <f ca="1">VLOOKUP(X4,참조표!$B$4:$F$9,MATCH(AC4,참조표!$C$3:$F$3,0)+1,TRUE)</f>
        <v>0.03</v>
      </c>
      <c r="AH4" s="35">
        <f ca="1">HLOOKUP(AB4,참조표!$C$1:$F$9,MATCH(X4,참조표!$B$4:$B$9,1)+3,TRUE)</f>
        <v>0.03</v>
      </c>
      <c r="AI4" s="35">
        <f ca="1">HLOOKUP(AC4,참조표!$C$3:$F$9,MATCH(X4,참조표!$B$4:$B$9,1)+1,FALSE)</f>
        <v>0.03</v>
      </c>
      <c r="AJ4" s="26" t="str">
        <f t="shared" si="20"/>
        <v>naver</v>
      </c>
    </row>
    <row r="5" spans="1:36" ht="17.100000000000001" customHeight="1" x14ac:dyDescent="0.4">
      <c r="A5" s="26" t="str">
        <f t="shared" si="0"/>
        <v>kjw8855-7896</v>
      </c>
      <c r="B5" s="30"/>
      <c r="C5" s="29" t="s">
        <v>16</v>
      </c>
      <c r="D5" s="28" t="str">
        <f t="shared" si="1"/>
        <v>김**</v>
      </c>
      <c r="E5" s="26" t="s">
        <v>75</v>
      </c>
      <c r="F5" s="26" t="str">
        <f t="shared" si="2"/>
        <v>880305-1******</v>
      </c>
      <c r="G5" s="26" t="str">
        <f t="shared" si="3"/>
        <v>남</v>
      </c>
      <c r="H5" s="31">
        <f t="shared" si="4"/>
        <v>32207</v>
      </c>
      <c r="I5" s="23" t="str">
        <f t="shared" si="5"/>
        <v>토</v>
      </c>
      <c r="J5" s="26">
        <f t="shared" si="6"/>
        <v>7</v>
      </c>
      <c r="K5" s="26">
        <f t="shared" ca="1" si="7"/>
        <v>37</v>
      </c>
      <c r="L5" s="26">
        <f t="shared" ca="1" si="8"/>
        <v>446</v>
      </c>
      <c r="M5" s="26">
        <f t="shared" ca="1" si="9"/>
        <v>13578</v>
      </c>
      <c r="N5" s="26" t="str">
        <f t="shared" ca="1" si="10"/>
        <v>37년 2개월 3일</v>
      </c>
      <c r="O5" s="2" t="s">
        <v>43</v>
      </c>
      <c r="P5" s="26" t="s">
        <v>101</v>
      </c>
      <c r="Q5" s="30"/>
      <c r="R5" s="31">
        <v>40005</v>
      </c>
      <c r="S5" s="26">
        <f t="shared" si="11"/>
        <v>2009</v>
      </c>
      <c r="T5" s="26">
        <f t="shared" si="12"/>
        <v>7</v>
      </c>
      <c r="U5" s="26">
        <f t="shared" si="13"/>
        <v>11</v>
      </c>
      <c r="V5" s="31">
        <f t="shared" si="14"/>
        <v>40005</v>
      </c>
      <c r="W5" s="26">
        <f t="shared" si="15"/>
        <v>7</v>
      </c>
      <c r="X5" s="26">
        <f t="shared" ca="1" si="16"/>
        <v>15</v>
      </c>
      <c r="Y5" s="26">
        <f t="shared" ca="1" si="17"/>
        <v>189</v>
      </c>
      <c r="Z5" s="26">
        <f t="shared" ca="1" si="18"/>
        <v>5780</v>
      </c>
      <c r="AA5" s="23" t="str">
        <f t="shared" ca="1" si="19"/>
        <v>15년 9개월 27일</v>
      </c>
      <c r="AB5" s="33">
        <v>143000</v>
      </c>
      <c r="AC5" s="34" t="str">
        <f>INDEX(참조표!$C$1:$F$3, 3, MATCH(AB5, 참조표!$C$1:$F$1,1))</f>
        <v>GOLD</v>
      </c>
      <c r="AD5" s="35">
        <f ca="1">INDEX(참조표!$C$4:$F$9, MATCH(X5,참조표!$B$4:$B$9,1),MATCH(AB5,참조표!$C$1:$F$1,1))</f>
        <v>0.23</v>
      </c>
      <c r="AE5" s="35">
        <f ca="1">INDEX(참조표!$C$4:$F$9,MATCH(X5,참조표!$B$4:$B$9,1),MATCH(AC5,참조표!$C$3:$F$3,0))</f>
        <v>0.23</v>
      </c>
      <c r="AF5" s="35">
        <f ca="1">VLOOKUP(X5,참조표!$B$4:$F$9,MATCH(AB5,참조표!$C$1:$F$1,1)+1,TRUE)</f>
        <v>0.23</v>
      </c>
      <c r="AG5" s="35">
        <f ca="1">VLOOKUP(X5,참조표!$B$4:$F$9,MATCH(AC5,참조표!$C$3:$F$3,0)+1,TRUE)</f>
        <v>0.23</v>
      </c>
      <c r="AH5" s="35">
        <f ca="1">HLOOKUP(AB5,참조표!$C$1:$F$9,MATCH(X5,참조표!$B$4:$B$9,1)+3,TRUE)</f>
        <v>0.23</v>
      </c>
      <c r="AI5" s="35">
        <f ca="1">HLOOKUP(AC5,참조표!$C$3:$F$9,MATCH(X5,참조표!$B$4:$B$9,1)+1,FALSE)</f>
        <v>0.23</v>
      </c>
      <c r="AJ5" s="26" t="str">
        <f t="shared" si="20"/>
        <v>hotmail</v>
      </c>
    </row>
    <row r="6" spans="1:36" ht="17.100000000000001" customHeight="1" x14ac:dyDescent="0.4">
      <c r="A6" s="26" t="str">
        <f t="shared" si="0"/>
        <v>ppororo2157-7412</v>
      </c>
      <c r="B6" s="30"/>
      <c r="C6" s="29" t="s">
        <v>17</v>
      </c>
      <c r="D6" s="28" t="str">
        <f t="shared" si="1"/>
        <v>문**</v>
      </c>
      <c r="E6" s="26" t="s">
        <v>76</v>
      </c>
      <c r="F6" s="26" t="str">
        <f t="shared" si="2"/>
        <v>750102-2******</v>
      </c>
      <c r="G6" s="26" t="str">
        <f t="shared" si="3"/>
        <v>여</v>
      </c>
      <c r="H6" s="31">
        <f t="shared" si="4"/>
        <v>27396</v>
      </c>
      <c r="I6" s="23" t="str">
        <f t="shared" si="5"/>
        <v>목</v>
      </c>
      <c r="J6" s="26">
        <f t="shared" si="6"/>
        <v>5</v>
      </c>
      <c r="K6" s="26">
        <f t="shared" ca="1" si="7"/>
        <v>50</v>
      </c>
      <c r="L6" s="26">
        <f t="shared" ca="1" si="8"/>
        <v>604</v>
      </c>
      <c r="M6" s="26">
        <f t="shared" ca="1" si="9"/>
        <v>18389</v>
      </c>
      <c r="N6" s="26" t="str">
        <f t="shared" ca="1" si="10"/>
        <v>50년 4개월 6일</v>
      </c>
      <c r="O6" s="1" t="s">
        <v>44</v>
      </c>
      <c r="P6" s="26" t="s">
        <v>102</v>
      </c>
      <c r="Q6" s="30"/>
      <c r="R6" s="31">
        <v>40605</v>
      </c>
      <c r="S6" s="26">
        <f t="shared" si="11"/>
        <v>2011</v>
      </c>
      <c r="T6" s="26">
        <f t="shared" si="12"/>
        <v>3</v>
      </c>
      <c r="U6" s="26">
        <f t="shared" si="13"/>
        <v>3</v>
      </c>
      <c r="V6" s="31">
        <f t="shared" si="14"/>
        <v>40605</v>
      </c>
      <c r="W6" s="26">
        <f t="shared" si="15"/>
        <v>5</v>
      </c>
      <c r="X6" s="26">
        <f t="shared" ca="1" si="16"/>
        <v>14</v>
      </c>
      <c r="Y6" s="26">
        <f t="shared" ca="1" si="17"/>
        <v>170</v>
      </c>
      <c r="Z6" s="26">
        <f t="shared" ca="1" si="18"/>
        <v>5180</v>
      </c>
      <c r="AA6" s="23" t="str">
        <f t="shared" ca="1" si="19"/>
        <v>14년 2개월 5일</v>
      </c>
      <c r="AB6" s="33">
        <v>186300</v>
      </c>
      <c r="AC6" s="34" t="str">
        <f>INDEX(참조표!$C$1:$F$3, 3, MATCH(AB6, 참조표!$C$1:$F$1,1))</f>
        <v>GOLD</v>
      </c>
      <c r="AD6" s="35">
        <f ca="1">INDEX(참조표!$C$4:$F$9, MATCH(X6,참조표!$B$4:$B$9,1),MATCH(AB6,참조표!$C$1:$F$1,1))</f>
        <v>0.2</v>
      </c>
      <c r="AE6" s="35">
        <f ca="1">INDEX(참조표!$C$4:$F$9,MATCH(X6,참조표!$B$4:$B$9,1),MATCH(AC6,참조표!$C$3:$F$3,0))</f>
        <v>0.2</v>
      </c>
      <c r="AF6" s="35">
        <f ca="1">VLOOKUP(X6,참조표!$B$4:$F$9,MATCH(AB6,참조표!$C$1:$F$1,1)+1,TRUE)</f>
        <v>0.2</v>
      </c>
      <c r="AG6" s="35">
        <f ca="1">VLOOKUP(X6,참조표!$B$4:$F$9,MATCH(AC6,참조표!$C$3:$F$3,0)+1,TRUE)</f>
        <v>0.2</v>
      </c>
      <c r="AH6" s="35">
        <f ca="1">HLOOKUP(AB6,참조표!$C$1:$F$9,MATCH(X6,참조표!$B$4:$B$9,1)+3,TRUE)</f>
        <v>0.2</v>
      </c>
      <c r="AI6" s="35">
        <f ca="1">HLOOKUP(AC6,참조표!$C$3:$F$9,MATCH(X6,참조표!$B$4:$B$9,1)+1,FALSE)</f>
        <v>0.2</v>
      </c>
      <c r="AJ6" s="26" t="str">
        <f t="shared" si="20"/>
        <v>hanmail</v>
      </c>
    </row>
    <row r="7" spans="1:36" ht="17.100000000000001" customHeight="1" x14ac:dyDescent="0.4">
      <c r="A7" s="26" t="str">
        <f t="shared" si="0"/>
        <v>hhphhp-4123</v>
      </c>
      <c r="B7" s="30"/>
      <c r="C7" s="29" t="s">
        <v>18</v>
      </c>
      <c r="D7" s="28" t="str">
        <f t="shared" si="1"/>
        <v>박**</v>
      </c>
      <c r="E7" s="26" t="s">
        <v>77</v>
      </c>
      <c r="F7" s="26" t="str">
        <f t="shared" si="2"/>
        <v>900615-1******</v>
      </c>
      <c r="G7" s="26" t="str">
        <f t="shared" si="3"/>
        <v>남</v>
      </c>
      <c r="H7" s="31">
        <f t="shared" si="4"/>
        <v>33039</v>
      </c>
      <c r="I7" s="23" t="str">
        <f t="shared" si="5"/>
        <v>금</v>
      </c>
      <c r="J7" s="26">
        <f t="shared" si="6"/>
        <v>6</v>
      </c>
      <c r="K7" s="26">
        <f t="shared" ca="1" si="7"/>
        <v>34</v>
      </c>
      <c r="L7" s="26">
        <f t="shared" ca="1" si="8"/>
        <v>418</v>
      </c>
      <c r="M7" s="26">
        <f t="shared" ca="1" si="9"/>
        <v>12746</v>
      </c>
      <c r="N7" s="26" t="str">
        <f t="shared" ca="1" si="10"/>
        <v>34년 10개월 23일</v>
      </c>
      <c r="O7" s="1" t="s">
        <v>45</v>
      </c>
      <c r="P7" s="26" t="s">
        <v>103</v>
      </c>
      <c r="Q7" s="30"/>
      <c r="R7" s="31">
        <v>43475</v>
      </c>
      <c r="S7" s="26">
        <f t="shared" si="11"/>
        <v>2019</v>
      </c>
      <c r="T7" s="26">
        <f t="shared" si="12"/>
        <v>1</v>
      </c>
      <c r="U7" s="26">
        <f t="shared" si="13"/>
        <v>10</v>
      </c>
      <c r="V7" s="31">
        <f t="shared" si="14"/>
        <v>43475</v>
      </c>
      <c r="W7" s="26">
        <f t="shared" si="15"/>
        <v>5</v>
      </c>
      <c r="X7" s="26">
        <f t="shared" ca="1" si="16"/>
        <v>6</v>
      </c>
      <c r="Y7" s="26">
        <f t="shared" ca="1" si="17"/>
        <v>75</v>
      </c>
      <c r="Z7" s="26">
        <f t="shared" ca="1" si="18"/>
        <v>2310</v>
      </c>
      <c r="AA7" s="23" t="str">
        <f t="shared" ca="1" si="19"/>
        <v>6년 3개월 28일</v>
      </c>
      <c r="AB7" s="33">
        <v>400</v>
      </c>
      <c r="AC7" s="34" t="str">
        <f>INDEX(참조표!$C$1:$F$3, 3, MATCH(AB7, 참조표!$C$1:$F$1,1))</f>
        <v>BRONZE</v>
      </c>
      <c r="AD7" s="35">
        <f ca="1">INDEX(참조표!$C$4:$F$9, MATCH(X7,참조표!$B$4:$B$9,1),MATCH(AB7,참조표!$C$1:$F$1,1))</f>
        <v>0.02</v>
      </c>
      <c r="AE7" s="35">
        <f ca="1">INDEX(참조표!$C$4:$F$9,MATCH(X7,참조표!$B$4:$B$9,1),MATCH(AC7,참조표!$C$3:$F$3,0))</f>
        <v>0.02</v>
      </c>
      <c r="AF7" s="35">
        <f ca="1">VLOOKUP(X7,참조표!$B$4:$F$9,MATCH(AB7,참조표!$C$1:$F$1,1)+1,TRUE)</f>
        <v>0.02</v>
      </c>
      <c r="AG7" s="35">
        <f ca="1">VLOOKUP(X7,참조표!$B$4:$F$9,MATCH(AC7,참조표!$C$3:$F$3,0)+1,TRUE)</f>
        <v>0.02</v>
      </c>
      <c r="AH7" s="35">
        <f ca="1">HLOOKUP(AB7,참조표!$C$1:$F$9,MATCH(X7,참조표!$B$4:$B$9,1)+3,TRUE)</f>
        <v>0.02</v>
      </c>
      <c r="AI7" s="35">
        <f ca="1">HLOOKUP(AC7,참조표!$C$3:$F$9,MATCH(X7,참조표!$B$4:$B$9,1)+1,FALSE)</f>
        <v>0.02</v>
      </c>
      <c r="AJ7" s="26" t="str">
        <f t="shared" si="20"/>
        <v>naver</v>
      </c>
    </row>
    <row r="8" spans="1:36" ht="17.100000000000001" customHeight="1" x14ac:dyDescent="0.4">
      <c r="A8" s="26" t="str">
        <f t="shared" si="0"/>
        <v>luvsi123-5213</v>
      </c>
      <c r="B8" s="30"/>
      <c r="C8" s="29" t="s">
        <v>19</v>
      </c>
      <c r="D8" s="28" t="str">
        <f t="shared" si="1"/>
        <v>손**</v>
      </c>
      <c r="E8" s="26" t="s">
        <v>78</v>
      </c>
      <c r="F8" s="26" t="str">
        <f t="shared" si="2"/>
        <v>860319-2******</v>
      </c>
      <c r="G8" s="26" t="str">
        <f t="shared" si="3"/>
        <v>여</v>
      </c>
      <c r="H8" s="31">
        <f t="shared" si="4"/>
        <v>31490</v>
      </c>
      <c r="I8" s="23" t="str">
        <f t="shared" si="5"/>
        <v>수</v>
      </c>
      <c r="J8" s="26">
        <f t="shared" si="6"/>
        <v>4</v>
      </c>
      <c r="K8" s="26">
        <f t="shared" ca="1" si="7"/>
        <v>39</v>
      </c>
      <c r="L8" s="26">
        <f t="shared" ca="1" si="8"/>
        <v>469</v>
      </c>
      <c r="M8" s="26">
        <f t="shared" ca="1" si="9"/>
        <v>14295</v>
      </c>
      <c r="N8" s="26" t="str">
        <f t="shared" ca="1" si="10"/>
        <v>39년 1개월 19일</v>
      </c>
      <c r="O8" s="1" t="s">
        <v>46</v>
      </c>
      <c r="P8" s="26" t="s">
        <v>104</v>
      </c>
      <c r="Q8" s="30"/>
      <c r="R8" s="31">
        <v>39273</v>
      </c>
      <c r="S8" s="26">
        <f t="shared" si="11"/>
        <v>2007</v>
      </c>
      <c r="T8" s="26">
        <f t="shared" si="12"/>
        <v>7</v>
      </c>
      <c r="U8" s="26">
        <f t="shared" si="13"/>
        <v>10</v>
      </c>
      <c r="V8" s="31">
        <f t="shared" si="14"/>
        <v>39273</v>
      </c>
      <c r="W8" s="26">
        <f t="shared" si="15"/>
        <v>3</v>
      </c>
      <c r="X8" s="26">
        <f t="shared" ca="1" si="16"/>
        <v>17</v>
      </c>
      <c r="Y8" s="26">
        <f t="shared" ca="1" si="17"/>
        <v>213</v>
      </c>
      <c r="Z8" s="26">
        <f t="shared" ca="1" si="18"/>
        <v>6512</v>
      </c>
      <c r="AA8" s="23" t="str">
        <f t="shared" ca="1" si="19"/>
        <v>17년 9개월 28일</v>
      </c>
      <c r="AB8" s="33">
        <v>168000</v>
      </c>
      <c r="AC8" s="34" t="str">
        <f>INDEX(참조표!$C$1:$F$3, 3, MATCH(AB8, 참조표!$C$1:$F$1,1))</f>
        <v>GOLD</v>
      </c>
      <c r="AD8" s="35">
        <f ca="1">INDEX(참조표!$C$4:$F$9, MATCH(X8,참조표!$B$4:$B$9,1),MATCH(AB8,참조표!$C$1:$F$1,1))</f>
        <v>0.23</v>
      </c>
      <c r="AE8" s="35">
        <f ca="1">INDEX(참조표!$C$4:$F$9,MATCH(X8,참조표!$B$4:$B$9,1),MATCH(AC8,참조표!$C$3:$F$3,0))</f>
        <v>0.23</v>
      </c>
      <c r="AF8" s="35">
        <f ca="1">VLOOKUP(X8,참조표!$B$4:$F$9,MATCH(AB8,참조표!$C$1:$F$1,1)+1,TRUE)</f>
        <v>0.23</v>
      </c>
      <c r="AG8" s="35">
        <f ca="1">VLOOKUP(X8,참조표!$B$4:$F$9,MATCH(AC8,참조표!$C$3:$F$3,0)+1,TRUE)</f>
        <v>0.23</v>
      </c>
      <c r="AH8" s="35">
        <f ca="1">HLOOKUP(AB8,참조표!$C$1:$F$9,MATCH(X8,참조표!$B$4:$B$9,1)+3,TRUE)</f>
        <v>0.23</v>
      </c>
      <c r="AI8" s="35">
        <f ca="1">HLOOKUP(AC8,참조표!$C$3:$F$9,MATCH(X8,참조표!$B$4:$B$9,1)+1,FALSE)</f>
        <v>0.23</v>
      </c>
      <c r="AJ8" s="26" t="str">
        <f t="shared" si="20"/>
        <v>hotmail</v>
      </c>
    </row>
    <row r="9" spans="1:36" ht="17.100000000000001" customHeight="1" x14ac:dyDescent="0.4">
      <c r="A9" s="26" t="str">
        <f t="shared" si="0"/>
        <v>angelyu-9635</v>
      </c>
      <c r="B9" s="30"/>
      <c r="C9" s="29" t="s">
        <v>20</v>
      </c>
      <c r="D9" s="28" t="str">
        <f t="shared" si="1"/>
        <v>이**</v>
      </c>
      <c r="E9" s="26" t="s">
        <v>133</v>
      </c>
      <c r="F9" s="26" t="str">
        <f t="shared" si="2"/>
        <v>940914-2******</v>
      </c>
      <c r="G9" s="26" t="str">
        <f t="shared" si="3"/>
        <v>여</v>
      </c>
      <c r="H9" s="31">
        <f t="shared" si="4"/>
        <v>34591</v>
      </c>
      <c r="I9" s="23" t="str">
        <f t="shared" si="5"/>
        <v>수</v>
      </c>
      <c r="J9" s="26">
        <f t="shared" si="6"/>
        <v>4</v>
      </c>
      <c r="K9" s="26">
        <f t="shared" ca="1" si="7"/>
        <v>30</v>
      </c>
      <c r="L9" s="26">
        <f t="shared" ca="1" si="8"/>
        <v>367</v>
      </c>
      <c r="M9" s="26">
        <f t="shared" ca="1" si="9"/>
        <v>11194</v>
      </c>
      <c r="N9" s="26" t="str">
        <f t="shared" ca="1" si="10"/>
        <v>30년 7개월 24일</v>
      </c>
      <c r="O9" s="1" t="s">
        <v>47</v>
      </c>
      <c r="P9" s="26" t="s">
        <v>105</v>
      </c>
      <c r="Q9" s="30"/>
      <c r="R9" s="31">
        <v>42383</v>
      </c>
      <c r="S9" s="26">
        <f t="shared" si="11"/>
        <v>2016</v>
      </c>
      <c r="T9" s="26">
        <f t="shared" si="12"/>
        <v>1</v>
      </c>
      <c r="U9" s="26">
        <f t="shared" si="13"/>
        <v>14</v>
      </c>
      <c r="V9" s="31">
        <f t="shared" si="14"/>
        <v>42383</v>
      </c>
      <c r="W9" s="26">
        <f t="shared" si="15"/>
        <v>5</v>
      </c>
      <c r="X9" s="26">
        <f t="shared" ca="1" si="16"/>
        <v>9</v>
      </c>
      <c r="Y9" s="26">
        <f t="shared" ca="1" si="17"/>
        <v>111</v>
      </c>
      <c r="Z9" s="26">
        <f t="shared" ca="1" si="18"/>
        <v>3402</v>
      </c>
      <c r="AA9" s="23" t="str">
        <f t="shared" ca="1" si="19"/>
        <v>9년 3개월 24일</v>
      </c>
      <c r="AB9" s="33">
        <v>27010</v>
      </c>
      <c r="AC9" s="34" t="str">
        <f>INDEX(참조표!$C$1:$F$3, 3, MATCH(AB9, 참조표!$C$1:$F$1,1))</f>
        <v>SILVER</v>
      </c>
      <c r="AD9" s="35">
        <f ca="1">INDEX(참조표!$C$4:$F$9, MATCH(X9,참조표!$B$4:$B$9,1),MATCH(AB9,참조표!$C$1:$F$1,1))</f>
        <v>0.08</v>
      </c>
      <c r="AE9" s="35">
        <f ca="1">INDEX(참조표!$C$4:$F$9,MATCH(X9,참조표!$B$4:$B$9,1),MATCH(AC9,참조표!$C$3:$F$3,0))</f>
        <v>0.08</v>
      </c>
      <c r="AF9" s="35">
        <f ca="1">VLOOKUP(X9,참조표!$B$4:$F$9,MATCH(AB9,참조표!$C$1:$F$1,1)+1,TRUE)</f>
        <v>0.08</v>
      </c>
      <c r="AG9" s="35">
        <f ca="1">VLOOKUP(X9,참조표!$B$4:$F$9,MATCH(AC9,참조표!$C$3:$F$3,0)+1,TRUE)</f>
        <v>0.08</v>
      </c>
      <c r="AH9" s="35">
        <f ca="1">HLOOKUP(AB9,참조표!$C$1:$F$9,MATCH(X9,참조표!$B$4:$B$9,1)+3,TRUE)</f>
        <v>0.08</v>
      </c>
      <c r="AI9" s="35">
        <f ca="1">HLOOKUP(AC9,참조표!$C$3:$F$9,MATCH(X9,참조표!$B$4:$B$9,1)+1,FALSE)</f>
        <v>0.08</v>
      </c>
      <c r="AJ9" s="26" t="str">
        <f t="shared" si="20"/>
        <v>hotmail</v>
      </c>
    </row>
    <row r="10" spans="1:36" ht="17.100000000000001" customHeight="1" x14ac:dyDescent="0.4">
      <c r="A10" s="26" t="str">
        <f t="shared" si="0"/>
        <v>teakjjingg-4613</v>
      </c>
      <c r="B10" s="30"/>
      <c r="C10" s="29" t="s">
        <v>21</v>
      </c>
      <c r="D10" s="28" t="str">
        <f t="shared" si="1"/>
        <v>이**</v>
      </c>
      <c r="E10" s="26" t="s">
        <v>79</v>
      </c>
      <c r="F10" s="26" t="str">
        <f t="shared" si="2"/>
        <v>800729-1******</v>
      </c>
      <c r="G10" s="26" t="str">
        <f t="shared" si="3"/>
        <v>남</v>
      </c>
      <c r="H10" s="31">
        <f t="shared" si="4"/>
        <v>29431</v>
      </c>
      <c r="I10" s="23" t="str">
        <f t="shared" si="5"/>
        <v>화</v>
      </c>
      <c r="J10" s="26">
        <f t="shared" si="6"/>
        <v>3</v>
      </c>
      <c r="K10" s="26">
        <f t="shared" ca="1" si="7"/>
        <v>44</v>
      </c>
      <c r="L10" s="26">
        <f t="shared" ca="1" si="8"/>
        <v>537</v>
      </c>
      <c r="M10" s="26">
        <f t="shared" ca="1" si="9"/>
        <v>16354</v>
      </c>
      <c r="N10" s="26" t="str">
        <f t="shared" ca="1" si="10"/>
        <v>44년 9개월 9일</v>
      </c>
      <c r="O10" s="1" t="s">
        <v>48</v>
      </c>
      <c r="P10" s="26" t="s">
        <v>106</v>
      </c>
      <c r="Q10" s="30"/>
      <c r="R10" s="31">
        <v>41245</v>
      </c>
      <c r="S10" s="26">
        <f t="shared" si="11"/>
        <v>2012</v>
      </c>
      <c r="T10" s="26">
        <f t="shared" si="12"/>
        <v>12</v>
      </c>
      <c r="U10" s="26">
        <f t="shared" si="13"/>
        <v>2</v>
      </c>
      <c r="V10" s="31">
        <f t="shared" si="14"/>
        <v>41245</v>
      </c>
      <c r="W10" s="26">
        <f t="shared" si="15"/>
        <v>1</v>
      </c>
      <c r="X10" s="26">
        <f t="shared" ca="1" si="16"/>
        <v>12</v>
      </c>
      <c r="Y10" s="26">
        <f t="shared" ca="1" si="17"/>
        <v>149</v>
      </c>
      <c r="Z10" s="26">
        <f t="shared" ca="1" si="18"/>
        <v>4540</v>
      </c>
      <c r="AA10" s="23" t="str">
        <f t="shared" ca="1" si="19"/>
        <v>12년 5개월 6일</v>
      </c>
      <c r="AB10" s="33">
        <v>199000</v>
      </c>
      <c r="AC10" s="34" t="str">
        <f>INDEX(참조표!$C$1:$F$3, 3, MATCH(AB10, 참조표!$C$1:$F$1,1))</f>
        <v>GOLD</v>
      </c>
      <c r="AD10" s="35">
        <f ca="1">INDEX(참조표!$C$4:$F$9, MATCH(X10,참조표!$B$4:$B$9,1),MATCH(AB10,참조표!$C$1:$F$1,1))</f>
        <v>0.2</v>
      </c>
      <c r="AE10" s="35">
        <f ca="1">INDEX(참조표!$C$4:$F$9,MATCH(X10,참조표!$B$4:$B$9,1),MATCH(AC10,참조표!$C$3:$F$3,0))</f>
        <v>0.2</v>
      </c>
      <c r="AF10" s="35">
        <f ca="1">VLOOKUP(X10,참조표!$B$4:$F$9,MATCH(AB10,참조표!$C$1:$F$1,1)+1,TRUE)</f>
        <v>0.2</v>
      </c>
      <c r="AG10" s="35">
        <f ca="1">VLOOKUP(X10,참조표!$B$4:$F$9,MATCH(AC10,참조표!$C$3:$F$3,0)+1,TRUE)</f>
        <v>0.2</v>
      </c>
      <c r="AH10" s="35">
        <f ca="1">HLOOKUP(AB10,참조표!$C$1:$F$9,MATCH(X10,참조표!$B$4:$B$9,1)+3,TRUE)</f>
        <v>0.2</v>
      </c>
      <c r="AI10" s="35">
        <f ca="1">HLOOKUP(AC10,참조표!$C$3:$F$9,MATCH(X10,참조표!$B$4:$B$9,1)+1,FALSE)</f>
        <v>0.2</v>
      </c>
      <c r="AJ10" s="26" t="str">
        <f t="shared" si="20"/>
        <v>gmail</v>
      </c>
    </row>
    <row r="11" spans="1:36" ht="17.100000000000001" customHeight="1" x14ac:dyDescent="0.4">
      <c r="A11" s="26" t="str">
        <f t="shared" si="0"/>
        <v>jangjangjw-3152</v>
      </c>
      <c r="B11" s="30"/>
      <c r="C11" s="29" t="s">
        <v>22</v>
      </c>
      <c r="D11" s="28" t="str">
        <f t="shared" si="1"/>
        <v>장**</v>
      </c>
      <c r="E11" s="26" t="s">
        <v>80</v>
      </c>
      <c r="F11" s="26" t="str">
        <f t="shared" si="2"/>
        <v>701212-1******</v>
      </c>
      <c r="G11" s="26" t="str">
        <f t="shared" si="3"/>
        <v>남</v>
      </c>
      <c r="H11" s="31">
        <f t="shared" si="4"/>
        <v>25914</v>
      </c>
      <c r="I11" s="23" t="str">
        <f t="shared" si="5"/>
        <v>토</v>
      </c>
      <c r="J11" s="26">
        <f t="shared" si="6"/>
        <v>7</v>
      </c>
      <c r="K11" s="26">
        <f t="shared" ca="1" si="7"/>
        <v>54</v>
      </c>
      <c r="L11" s="26">
        <f t="shared" ca="1" si="8"/>
        <v>652</v>
      </c>
      <c r="M11" s="26">
        <f t="shared" ca="1" si="9"/>
        <v>19871</v>
      </c>
      <c r="N11" s="26" t="str">
        <f t="shared" ca="1" si="10"/>
        <v>54년 4개월 26일</v>
      </c>
      <c r="O11" s="1" t="s">
        <v>49</v>
      </c>
      <c r="P11" s="26" t="s">
        <v>107</v>
      </c>
      <c r="Q11" s="30"/>
      <c r="R11" s="31">
        <v>41365</v>
      </c>
      <c r="S11" s="26">
        <f t="shared" si="11"/>
        <v>2013</v>
      </c>
      <c r="T11" s="26">
        <f t="shared" si="12"/>
        <v>4</v>
      </c>
      <c r="U11" s="26">
        <f t="shared" si="13"/>
        <v>1</v>
      </c>
      <c r="V11" s="31">
        <f t="shared" si="14"/>
        <v>41365</v>
      </c>
      <c r="W11" s="26">
        <f t="shared" si="15"/>
        <v>2</v>
      </c>
      <c r="X11" s="26">
        <f t="shared" ca="1" si="16"/>
        <v>12</v>
      </c>
      <c r="Y11" s="26">
        <f t="shared" ca="1" si="17"/>
        <v>145</v>
      </c>
      <c r="Z11" s="26">
        <f t="shared" ca="1" si="18"/>
        <v>4420</v>
      </c>
      <c r="AA11" s="23" t="str">
        <f t="shared" ca="1" si="19"/>
        <v>12년 1개월 7일</v>
      </c>
      <c r="AB11" s="33">
        <v>200500</v>
      </c>
      <c r="AC11" s="34" t="str">
        <f>INDEX(참조표!$C$1:$F$3, 3, MATCH(AB11, 참조표!$C$1:$F$1,1))</f>
        <v>PURE GOLD</v>
      </c>
      <c r="AD11" s="35">
        <f ca="1">INDEX(참조표!$C$4:$F$9, MATCH(X11,참조표!$B$4:$B$9,1),MATCH(AB11,참조표!$C$1:$F$1,1))</f>
        <v>0.25</v>
      </c>
      <c r="AE11" s="35">
        <f ca="1">INDEX(참조표!$C$4:$F$9,MATCH(X11,참조표!$B$4:$B$9,1),MATCH(AC11,참조표!$C$3:$F$3,0))</f>
        <v>0.25</v>
      </c>
      <c r="AF11" s="35">
        <f ca="1">VLOOKUP(X11,참조표!$B$4:$F$9,MATCH(AB11,참조표!$C$1:$F$1,1)+1,TRUE)</f>
        <v>0.25</v>
      </c>
      <c r="AG11" s="35">
        <f ca="1">VLOOKUP(X11,참조표!$B$4:$F$9,MATCH(AC11,참조표!$C$3:$F$3,0)+1,TRUE)</f>
        <v>0.25</v>
      </c>
      <c r="AH11" s="35">
        <f ca="1">HLOOKUP(AB11,참조표!$C$1:$F$9,MATCH(X11,참조표!$B$4:$B$9,1)+3,TRUE)</f>
        <v>0.25</v>
      </c>
      <c r="AI11" s="35">
        <f ca="1">HLOOKUP(AC11,참조표!$C$3:$F$9,MATCH(X11,참조표!$B$4:$B$9,1)+1,FALSE)</f>
        <v>0.25</v>
      </c>
      <c r="AJ11" s="26" t="str">
        <f t="shared" si="20"/>
        <v>daum</v>
      </c>
    </row>
    <row r="12" spans="1:36" ht="17.100000000000001" customHeight="1" x14ac:dyDescent="0.4">
      <c r="A12" s="26" t="str">
        <f t="shared" si="0"/>
        <v>doldolhkh555-8293</v>
      </c>
      <c r="B12" s="30"/>
      <c r="C12" s="29" t="s">
        <v>23</v>
      </c>
      <c r="D12" s="28" t="str">
        <f t="shared" si="1"/>
        <v>한**</v>
      </c>
      <c r="E12" s="26" t="s">
        <v>134</v>
      </c>
      <c r="F12" s="26" t="str">
        <f t="shared" si="2"/>
        <v>960412-2******</v>
      </c>
      <c r="G12" s="26" t="str">
        <f t="shared" si="3"/>
        <v>여</v>
      </c>
      <c r="H12" s="31">
        <f t="shared" si="4"/>
        <v>35167</v>
      </c>
      <c r="I12" s="23" t="str">
        <f t="shared" si="5"/>
        <v>금</v>
      </c>
      <c r="J12" s="26">
        <f t="shared" si="6"/>
        <v>6</v>
      </c>
      <c r="K12" s="26">
        <f t="shared" ca="1" si="7"/>
        <v>29</v>
      </c>
      <c r="L12" s="26">
        <f t="shared" ca="1" si="8"/>
        <v>348</v>
      </c>
      <c r="M12" s="26">
        <f t="shared" ca="1" si="9"/>
        <v>10618</v>
      </c>
      <c r="N12" s="26" t="str">
        <f t="shared" ca="1" si="10"/>
        <v>29년 0개월 26일</v>
      </c>
      <c r="O12" s="1" t="s">
        <v>50</v>
      </c>
      <c r="P12" s="26" t="s">
        <v>108</v>
      </c>
      <c r="Q12" s="30"/>
      <c r="R12" s="31">
        <v>43863</v>
      </c>
      <c r="S12" s="26">
        <f t="shared" si="11"/>
        <v>2020</v>
      </c>
      <c r="T12" s="26">
        <f t="shared" si="12"/>
        <v>2</v>
      </c>
      <c r="U12" s="26">
        <f t="shared" si="13"/>
        <v>2</v>
      </c>
      <c r="V12" s="31">
        <f t="shared" si="14"/>
        <v>43863</v>
      </c>
      <c r="W12" s="26">
        <f t="shared" si="15"/>
        <v>1</v>
      </c>
      <c r="X12" s="26">
        <f t="shared" ca="1" si="16"/>
        <v>5</v>
      </c>
      <c r="Y12" s="26">
        <f t="shared" ca="1" si="17"/>
        <v>63</v>
      </c>
      <c r="Z12" s="26">
        <f t="shared" ca="1" si="18"/>
        <v>1922</v>
      </c>
      <c r="AA12" s="23" t="str">
        <f t="shared" ca="1" si="19"/>
        <v>5년 3개월 6일</v>
      </c>
      <c r="AB12" s="33">
        <v>3700</v>
      </c>
      <c r="AC12" s="34" t="str">
        <f>INDEX(참조표!$C$1:$F$3, 3, MATCH(AB12, 참조표!$C$1:$F$1,1))</f>
        <v>BRONZE</v>
      </c>
      <c r="AD12" s="35">
        <f ca="1">INDEX(참조표!$C$4:$F$9, MATCH(X12,참조표!$B$4:$B$9,1),MATCH(AB12,참조표!$C$1:$F$1,1))</f>
        <v>0.02</v>
      </c>
      <c r="AE12" s="35">
        <f ca="1">INDEX(참조표!$C$4:$F$9,MATCH(X12,참조표!$B$4:$B$9,1),MATCH(AC12,참조표!$C$3:$F$3,0))</f>
        <v>0.02</v>
      </c>
      <c r="AF12" s="35">
        <f ca="1">VLOOKUP(X12,참조표!$B$4:$F$9,MATCH(AB12,참조표!$C$1:$F$1,1)+1,TRUE)</f>
        <v>0.02</v>
      </c>
      <c r="AG12" s="35">
        <f ca="1">VLOOKUP(X12,참조표!$B$4:$F$9,MATCH(AC12,참조표!$C$3:$F$3,0)+1,TRUE)</f>
        <v>0.02</v>
      </c>
      <c r="AH12" s="35">
        <f ca="1">HLOOKUP(AB12,참조표!$C$1:$F$9,MATCH(X12,참조표!$B$4:$B$9,1)+3,TRUE)</f>
        <v>0.02</v>
      </c>
      <c r="AI12" s="35">
        <f ca="1">HLOOKUP(AC12,참조표!$C$3:$F$9,MATCH(X12,참조표!$B$4:$B$9,1)+1,FALSE)</f>
        <v>0.02</v>
      </c>
      <c r="AJ12" s="26" t="str">
        <f t="shared" si="20"/>
        <v>hanmail</v>
      </c>
    </row>
    <row r="13" spans="1:36" ht="17.100000000000001" customHeight="1" x14ac:dyDescent="0.4">
      <c r="A13" s="26" t="str">
        <f t="shared" si="0"/>
        <v>scforever88-1599</v>
      </c>
      <c r="B13" s="30"/>
      <c r="C13" s="29" t="s">
        <v>24</v>
      </c>
      <c r="D13" s="28" t="str">
        <f t="shared" si="1"/>
        <v>김**</v>
      </c>
      <c r="E13" s="26" t="s">
        <v>81</v>
      </c>
      <c r="F13" s="26" t="str">
        <f t="shared" si="2"/>
        <v>880202-2******</v>
      </c>
      <c r="G13" s="26" t="str">
        <f t="shared" si="3"/>
        <v>여</v>
      </c>
      <c r="H13" s="31">
        <f t="shared" si="4"/>
        <v>32175</v>
      </c>
      <c r="I13" s="23" t="str">
        <f t="shared" si="5"/>
        <v>화</v>
      </c>
      <c r="J13" s="26">
        <f t="shared" si="6"/>
        <v>3</v>
      </c>
      <c r="K13" s="26">
        <f t="shared" ca="1" si="7"/>
        <v>37</v>
      </c>
      <c r="L13" s="26">
        <f t="shared" ca="1" si="8"/>
        <v>447</v>
      </c>
      <c r="M13" s="26">
        <f t="shared" ca="1" si="9"/>
        <v>13610</v>
      </c>
      <c r="N13" s="26" t="str">
        <f t="shared" ca="1" si="10"/>
        <v>37년 3개월 6일</v>
      </c>
      <c r="O13" s="1" t="s">
        <v>51</v>
      </c>
      <c r="P13" s="26" t="s">
        <v>109</v>
      </c>
      <c r="Q13" s="30"/>
      <c r="R13" s="31">
        <v>39676</v>
      </c>
      <c r="S13" s="26">
        <f t="shared" si="11"/>
        <v>2008</v>
      </c>
      <c r="T13" s="26">
        <f t="shared" si="12"/>
        <v>8</v>
      </c>
      <c r="U13" s="26">
        <f t="shared" si="13"/>
        <v>16</v>
      </c>
      <c r="V13" s="31">
        <f t="shared" si="14"/>
        <v>39676</v>
      </c>
      <c r="W13" s="26">
        <f t="shared" si="15"/>
        <v>7</v>
      </c>
      <c r="X13" s="26">
        <f t="shared" ca="1" si="16"/>
        <v>16</v>
      </c>
      <c r="Y13" s="26">
        <f t="shared" ca="1" si="17"/>
        <v>200</v>
      </c>
      <c r="Z13" s="26">
        <f t="shared" ca="1" si="18"/>
        <v>6109</v>
      </c>
      <c r="AA13" s="23" t="str">
        <f t="shared" ca="1" si="19"/>
        <v>16년 8개월 22일</v>
      </c>
      <c r="AB13" s="33">
        <v>46000</v>
      </c>
      <c r="AC13" s="34" t="str">
        <f>INDEX(참조표!$C$1:$F$3, 3, MATCH(AB13, 참조표!$C$1:$F$1,1))</f>
        <v>SILVER</v>
      </c>
      <c r="AD13" s="35">
        <f ca="1">INDEX(참조표!$C$4:$F$9, MATCH(X13,참조표!$B$4:$B$9,1),MATCH(AB13,참조표!$C$1:$F$1,1))</f>
        <v>0.13</v>
      </c>
      <c r="AE13" s="35">
        <f ca="1">INDEX(참조표!$C$4:$F$9,MATCH(X13,참조표!$B$4:$B$9,1),MATCH(AC13,참조표!$C$3:$F$3,0))</f>
        <v>0.13</v>
      </c>
      <c r="AF13" s="35">
        <f ca="1">VLOOKUP(X13,참조표!$B$4:$F$9,MATCH(AB13,참조표!$C$1:$F$1,1)+1,TRUE)</f>
        <v>0.13</v>
      </c>
      <c r="AG13" s="35">
        <f ca="1">VLOOKUP(X13,참조표!$B$4:$F$9,MATCH(AC13,참조표!$C$3:$F$3,0)+1,TRUE)</f>
        <v>0.13</v>
      </c>
      <c r="AH13" s="35">
        <f ca="1">HLOOKUP(AB13,참조표!$C$1:$F$9,MATCH(X13,참조표!$B$4:$B$9,1)+3,TRUE)</f>
        <v>0.13</v>
      </c>
      <c r="AI13" s="35">
        <f ca="1">HLOOKUP(AC13,참조표!$C$3:$F$9,MATCH(X13,참조표!$B$4:$B$9,1)+1,FALSE)</f>
        <v>0.13</v>
      </c>
      <c r="AJ13" s="26" t="str">
        <f t="shared" si="20"/>
        <v>naver</v>
      </c>
    </row>
    <row r="14" spans="1:36" ht="17.100000000000001" customHeight="1" x14ac:dyDescent="0.4">
      <c r="A14" s="26" t="str">
        <f t="shared" si="0"/>
        <v>wtgwd102-9985</v>
      </c>
      <c r="B14" s="30"/>
      <c r="C14" s="29" t="s">
        <v>25</v>
      </c>
      <c r="D14" s="28" t="str">
        <f t="shared" si="1"/>
        <v>김**</v>
      </c>
      <c r="E14" s="26" t="s">
        <v>144</v>
      </c>
      <c r="F14" s="26" t="str">
        <f t="shared" si="2"/>
        <v>030628-3******</v>
      </c>
      <c r="G14" s="26" t="str">
        <f t="shared" si="3"/>
        <v>남</v>
      </c>
      <c r="H14" s="31">
        <f t="shared" si="4"/>
        <v>37800</v>
      </c>
      <c r="I14" s="23" t="str">
        <f t="shared" si="5"/>
        <v>토</v>
      </c>
      <c r="J14" s="26">
        <f t="shared" si="6"/>
        <v>7</v>
      </c>
      <c r="K14" s="26">
        <f t="shared" ca="1" si="7"/>
        <v>21</v>
      </c>
      <c r="L14" s="26">
        <f t="shared" ca="1" si="8"/>
        <v>262</v>
      </c>
      <c r="M14" s="26">
        <f t="shared" ca="1" si="9"/>
        <v>7985</v>
      </c>
      <c r="N14" s="26" t="str">
        <f t="shared" ca="1" si="10"/>
        <v>21년 10개월 10일</v>
      </c>
      <c r="O14" s="43" t="s">
        <v>184</v>
      </c>
      <c r="P14" s="26" t="s">
        <v>110</v>
      </c>
      <c r="Q14" s="30"/>
      <c r="R14" s="31">
        <v>45181</v>
      </c>
      <c r="S14" s="26">
        <f t="shared" si="11"/>
        <v>2023</v>
      </c>
      <c r="T14" s="26">
        <f t="shared" si="12"/>
        <v>9</v>
      </c>
      <c r="U14" s="26">
        <f t="shared" si="13"/>
        <v>12</v>
      </c>
      <c r="V14" s="31">
        <f t="shared" si="14"/>
        <v>45181</v>
      </c>
      <c r="W14" s="26">
        <f t="shared" si="15"/>
        <v>3</v>
      </c>
      <c r="X14" s="26">
        <f t="shared" ca="1" si="16"/>
        <v>1</v>
      </c>
      <c r="Y14" s="26">
        <f t="shared" ca="1" si="17"/>
        <v>19</v>
      </c>
      <c r="Z14" s="26">
        <f t="shared" ca="1" si="18"/>
        <v>604</v>
      </c>
      <c r="AA14" s="23" t="str">
        <f t="shared" ca="1" si="19"/>
        <v>1년 7개월 26일</v>
      </c>
      <c r="AB14" s="33">
        <v>300</v>
      </c>
      <c r="AC14" s="34" t="str">
        <f>INDEX(참조표!$C$1:$F$3, 3, MATCH(AB14, 참조표!$C$1:$F$1,1))</f>
        <v>BRONZE</v>
      </c>
      <c r="AD14" s="35">
        <f ca="1">INDEX(참조표!$C$4:$F$9, MATCH(X14,참조표!$B$4:$B$9,1),MATCH(AB14,참조표!$C$1:$F$1,1))</f>
        <v>0</v>
      </c>
      <c r="AE14" s="35">
        <f ca="1">INDEX(참조표!$C$4:$F$9,MATCH(X14,참조표!$B$4:$B$9,1),MATCH(AC14,참조표!$C$3:$F$3,0))</f>
        <v>0</v>
      </c>
      <c r="AF14" s="35">
        <f ca="1">VLOOKUP(X14,참조표!$B$4:$F$9,MATCH(AB14,참조표!$C$1:$F$1,1)+1,TRUE)</f>
        <v>0</v>
      </c>
      <c r="AG14" s="35">
        <f ca="1">VLOOKUP(X14,참조표!$B$4:$F$9,MATCH(AC14,참조표!$C$3:$F$3,0)+1,TRUE)</f>
        <v>0</v>
      </c>
      <c r="AH14" s="35">
        <f ca="1">HLOOKUP(AB14,참조표!$C$1:$F$9,MATCH(X14,참조표!$B$4:$B$9,1)+3,TRUE)</f>
        <v>0</v>
      </c>
      <c r="AI14" s="35">
        <f ca="1">HLOOKUP(AC14,참조표!$C$3:$F$9,MATCH(X14,참조표!$B$4:$B$9,1)+1,FALSE)</f>
        <v>0</v>
      </c>
      <c r="AJ14" s="26" t="str">
        <f t="shared" si="20"/>
        <v>gmail</v>
      </c>
    </row>
    <row r="15" spans="1:36" ht="17.100000000000001" customHeight="1" x14ac:dyDescent="0.4">
      <c r="A15" s="26" t="str">
        <f t="shared" si="0"/>
        <v>sangayoe-7458</v>
      </c>
      <c r="B15" s="30"/>
      <c r="C15" s="29" t="s">
        <v>26</v>
      </c>
      <c r="D15" s="28" t="str">
        <f t="shared" si="1"/>
        <v>여**</v>
      </c>
      <c r="E15" s="26" t="s">
        <v>135</v>
      </c>
      <c r="F15" s="26" t="str">
        <f t="shared" si="2"/>
        <v>910530-2******</v>
      </c>
      <c r="G15" s="26" t="str">
        <f t="shared" si="3"/>
        <v>여</v>
      </c>
      <c r="H15" s="31">
        <f t="shared" si="4"/>
        <v>33388</v>
      </c>
      <c r="I15" s="23" t="str">
        <f t="shared" si="5"/>
        <v>목</v>
      </c>
      <c r="J15" s="26">
        <f t="shared" si="6"/>
        <v>5</v>
      </c>
      <c r="K15" s="26">
        <f t="shared" ca="1" si="7"/>
        <v>33</v>
      </c>
      <c r="L15" s="26">
        <f t="shared" ca="1" si="8"/>
        <v>407</v>
      </c>
      <c r="M15" s="26">
        <f t="shared" ca="1" si="9"/>
        <v>12397</v>
      </c>
      <c r="N15" s="26" t="str">
        <f t="shared" ca="1" si="10"/>
        <v>33년 11개월 8일</v>
      </c>
      <c r="O15" s="1" t="s">
        <v>52</v>
      </c>
      <c r="P15" s="26" t="s">
        <v>111</v>
      </c>
      <c r="Q15" s="30"/>
      <c r="R15" s="31">
        <v>41719</v>
      </c>
      <c r="S15" s="26">
        <f t="shared" si="11"/>
        <v>2014</v>
      </c>
      <c r="T15" s="26">
        <f t="shared" si="12"/>
        <v>3</v>
      </c>
      <c r="U15" s="26">
        <f t="shared" si="13"/>
        <v>21</v>
      </c>
      <c r="V15" s="31">
        <f t="shared" si="14"/>
        <v>41719</v>
      </c>
      <c r="W15" s="26">
        <f t="shared" si="15"/>
        <v>6</v>
      </c>
      <c r="X15" s="26">
        <f t="shared" ca="1" si="16"/>
        <v>11</v>
      </c>
      <c r="Y15" s="26">
        <f t="shared" ca="1" si="17"/>
        <v>133</v>
      </c>
      <c r="Z15" s="26">
        <f t="shared" ca="1" si="18"/>
        <v>4066</v>
      </c>
      <c r="AA15" s="23" t="str">
        <f t="shared" ca="1" si="19"/>
        <v>11년 1개월 17일</v>
      </c>
      <c r="AB15" s="33">
        <v>23000</v>
      </c>
      <c r="AC15" s="34" t="str">
        <f>INDEX(참조표!$C$1:$F$3, 3, MATCH(AB15, 참조표!$C$1:$F$1,1))</f>
        <v>SILVER</v>
      </c>
      <c r="AD15" s="35">
        <f ca="1">INDEX(참조표!$C$4:$F$9, MATCH(X15,참조표!$B$4:$B$9,1),MATCH(AB15,참조표!$C$1:$F$1,1))</f>
        <v>0.1</v>
      </c>
      <c r="AE15" s="35">
        <f ca="1">INDEX(참조표!$C$4:$F$9,MATCH(X15,참조표!$B$4:$B$9,1),MATCH(AC15,참조표!$C$3:$F$3,0))</f>
        <v>0.1</v>
      </c>
      <c r="AF15" s="35">
        <f ca="1">VLOOKUP(X15,참조표!$B$4:$F$9,MATCH(AB15,참조표!$C$1:$F$1,1)+1,TRUE)</f>
        <v>0.1</v>
      </c>
      <c r="AG15" s="35">
        <f ca="1">VLOOKUP(X15,참조표!$B$4:$F$9,MATCH(AC15,참조표!$C$3:$F$3,0)+1,TRUE)</f>
        <v>0.1</v>
      </c>
      <c r="AH15" s="35">
        <f ca="1">HLOOKUP(AB15,참조표!$C$1:$F$9,MATCH(X15,참조표!$B$4:$B$9,1)+3,TRUE)</f>
        <v>0.1</v>
      </c>
      <c r="AI15" s="35">
        <f ca="1">HLOOKUP(AC15,참조표!$C$3:$F$9,MATCH(X15,참조표!$B$4:$B$9,1)+1,FALSE)</f>
        <v>0.1</v>
      </c>
      <c r="AJ15" s="26" t="str">
        <f t="shared" si="20"/>
        <v>naver</v>
      </c>
    </row>
    <row r="16" spans="1:36" ht="17.100000000000001" customHeight="1" x14ac:dyDescent="0.4">
      <c r="A16" s="26" t="str">
        <f t="shared" si="0"/>
        <v>ddongyoon-9856</v>
      </c>
      <c r="B16" s="30"/>
      <c r="C16" s="29" t="s">
        <v>27</v>
      </c>
      <c r="D16" s="28" t="str">
        <f t="shared" si="1"/>
        <v>이**</v>
      </c>
      <c r="E16" s="26" t="s">
        <v>82</v>
      </c>
      <c r="F16" s="26" t="str">
        <f t="shared" si="2"/>
        <v>840911-1******</v>
      </c>
      <c r="G16" s="26" t="str">
        <f t="shared" si="3"/>
        <v>남</v>
      </c>
      <c r="H16" s="31">
        <f t="shared" si="4"/>
        <v>30936</v>
      </c>
      <c r="I16" s="23" t="str">
        <f t="shared" si="5"/>
        <v>화</v>
      </c>
      <c r="J16" s="26">
        <f t="shared" si="6"/>
        <v>3</v>
      </c>
      <c r="K16" s="26">
        <f t="shared" ca="1" si="7"/>
        <v>40</v>
      </c>
      <c r="L16" s="26">
        <f t="shared" ca="1" si="8"/>
        <v>487</v>
      </c>
      <c r="M16" s="26">
        <f t="shared" ca="1" si="9"/>
        <v>14849</v>
      </c>
      <c r="N16" s="26" t="str">
        <f t="shared" ca="1" si="10"/>
        <v>40년 7개월 27일</v>
      </c>
      <c r="O16" s="1" t="s">
        <v>53</v>
      </c>
      <c r="P16" s="26" t="s">
        <v>112</v>
      </c>
      <c r="Q16" s="30"/>
      <c r="R16" s="31">
        <v>42599</v>
      </c>
      <c r="S16" s="26">
        <f t="shared" si="11"/>
        <v>2016</v>
      </c>
      <c r="T16" s="26">
        <f t="shared" si="12"/>
        <v>8</v>
      </c>
      <c r="U16" s="26">
        <f t="shared" si="13"/>
        <v>17</v>
      </c>
      <c r="V16" s="31">
        <f t="shared" si="14"/>
        <v>42599</v>
      </c>
      <c r="W16" s="26">
        <f t="shared" si="15"/>
        <v>4</v>
      </c>
      <c r="X16" s="26">
        <f t="shared" ca="1" si="16"/>
        <v>8</v>
      </c>
      <c r="Y16" s="26">
        <f t="shared" ca="1" si="17"/>
        <v>104</v>
      </c>
      <c r="Z16" s="26">
        <f t="shared" ca="1" si="18"/>
        <v>3186</v>
      </c>
      <c r="AA16" s="23" t="str">
        <f t="shared" ca="1" si="19"/>
        <v>8년 8개월 21일</v>
      </c>
      <c r="AB16" s="33">
        <v>154000</v>
      </c>
      <c r="AC16" s="34" t="str">
        <f>INDEX(참조표!$C$1:$F$3, 3, MATCH(AB16, 참조표!$C$1:$F$1,1))</f>
        <v>GOLD</v>
      </c>
      <c r="AD16" s="35">
        <f ca="1">INDEX(참조표!$C$4:$F$9, MATCH(X16,참조표!$B$4:$B$9,1),MATCH(AB16,참조표!$C$1:$F$1,1))</f>
        <v>0.15</v>
      </c>
      <c r="AE16" s="35">
        <f ca="1">INDEX(참조표!$C$4:$F$9,MATCH(X16,참조표!$B$4:$B$9,1),MATCH(AC16,참조표!$C$3:$F$3,0))</f>
        <v>0.15</v>
      </c>
      <c r="AF16" s="35">
        <f ca="1">VLOOKUP(X16,참조표!$B$4:$F$9,MATCH(AB16,참조표!$C$1:$F$1,1)+1,TRUE)</f>
        <v>0.15</v>
      </c>
      <c r="AG16" s="35">
        <f ca="1">VLOOKUP(X16,참조표!$B$4:$F$9,MATCH(AC16,참조표!$C$3:$F$3,0)+1,TRUE)</f>
        <v>0.15</v>
      </c>
      <c r="AH16" s="35">
        <f ca="1">HLOOKUP(AB16,참조표!$C$1:$F$9,MATCH(X16,참조표!$B$4:$B$9,1)+3,TRUE)</f>
        <v>0.15</v>
      </c>
      <c r="AI16" s="35">
        <f ca="1">HLOOKUP(AC16,참조표!$C$3:$F$9,MATCH(X16,참조표!$B$4:$B$9,1)+1,FALSE)</f>
        <v>0.15</v>
      </c>
      <c r="AJ16" s="26" t="str">
        <f t="shared" si="20"/>
        <v>hotmail</v>
      </c>
    </row>
    <row r="17" spans="1:36" ht="17.100000000000001" customHeight="1" x14ac:dyDescent="0.4">
      <c r="A17" s="26" t="str">
        <f t="shared" si="0"/>
        <v>jjjjpark-6589</v>
      </c>
      <c r="B17" s="30"/>
      <c r="C17" s="29" t="s">
        <v>28</v>
      </c>
      <c r="D17" s="28" t="str">
        <f t="shared" si="1"/>
        <v>박**</v>
      </c>
      <c r="E17" s="26" t="s">
        <v>83</v>
      </c>
      <c r="F17" s="26" t="str">
        <f t="shared" si="2"/>
        <v>770903-2******</v>
      </c>
      <c r="G17" s="26" t="str">
        <f t="shared" si="3"/>
        <v>여</v>
      </c>
      <c r="H17" s="31">
        <f t="shared" si="4"/>
        <v>28371</v>
      </c>
      <c r="I17" s="23" t="str">
        <f t="shared" si="5"/>
        <v>토</v>
      </c>
      <c r="J17" s="26">
        <f t="shared" si="6"/>
        <v>7</v>
      </c>
      <c r="K17" s="26">
        <f t="shared" ca="1" si="7"/>
        <v>47</v>
      </c>
      <c r="L17" s="26">
        <f t="shared" ca="1" si="8"/>
        <v>572</v>
      </c>
      <c r="M17" s="26">
        <f t="shared" ca="1" si="9"/>
        <v>17414</v>
      </c>
      <c r="N17" s="26" t="str">
        <f t="shared" ca="1" si="10"/>
        <v>47년 8개월 5일</v>
      </c>
      <c r="O17" s="1" t="s">
        <v>54</v>
      </c>
      <c r="P17" s="26" t="s">
        <v>113</v>
      </c>
      <c r="Q17" s="30"/>
      <c r="R17" s="31">
        <v>41734</v>
      </c>
      <c r="S17" s="26">
        <f t="shared" si="11"/>
        <v>2014</v>
      </c>
      <c r="T17" s="26">
        <f t="shared" si="12"/>
        <v>4</v>
      </c>
      <c r="U17" s="26">
        <f t="shared" si="13"/>
        <v>5</v>
      </c>
      <c r="V17" s="31">
        <f t="shared" si="14"/>
        <v>41734</v>
      </c>
      <c r="W17" s="26">
        <f t="shared" si="15"/>
        <v>7</v>
      </c>
      <c r="X17" s="26">
        <f t="shared" ca="1" si="16"/>
        <v>11</v>
      </c>
      <c r="Y17" s="26">
        <f t="shared" ca="1" si="17"/>
        <v>133</v>
      </c>
      <c r="Z17" s="26">
        <f t="shared" ca="1" si="18"/>
        <v>4051</v>
      </c>
      <c r="AA17" s="23" t="str">
        <f t="shared" ca="1" si="19"/>
        <v>11년 1개월 3일</v>
      </c>
      <c r="AB17" s="33">
        <v>110000</v>
      </c>
      <c r="AC17" s="34" t="str">
        <f>INDEX(참조표!$C$1:$F$3, 3, MATCH(AB17, 참조표!$C$1:$F$1,1))</f>
        <v>GOLD</v>
      </c>
      <c r="AD17" s="35">
        <f ca="1">INDEX(참조표!$C$4:$F$9, MATCH(X17,참조표!$B$4:$B$9,1),MATCH(AB17,참조표!$C$1:$F$1,1))</f>
        <v>0.2</v>
      </c>
      <c r="AE17" s="35">
        <f ca="1">INDEX(참조표!$C$4:$F$9,MATCH(X17,참조표!$B$4:$B$9,1),MATCH(AC17,참조표!$C$3:$F$3,0))</f>
        <v>0.2</v>
      </c>
      <c r="AF17" s="35">
        <f ca="1">VLOOKUP(X17,참조표!$B$4:$F$9,MATCH(AB17,참조표!$C$1:$F$1,1)+1,TRUE)</f>
        <v>0.2</v>
      </c>
      <c r="AG17" s="35">
        <f ca="1">VLOOKUP(X17,참조표!$B$4:$F$9,MATCH(AC17,참조표!$C$3:$F$3,0)+1,TRUE)</f>
        <v>0.2</v>
      </c>
      <c r="AH17" s="35">
        <f ca="1">HLOOKUP(AB17,참조표!$C$1:$F$9,MATCH(X17,참조표!$B$4:$B$9,1)+3,TRUE)</f>
        <v>0.2</v>
      </c>
      <c r="AI17" s="35">
        <f ca="1">HLOOKUP(AC17,참조표!$C$3:$F$9,MATCH(X17,참조표!$B$4:$B$9,1)+1,FALSE)</f>
        <v>0.2</v>
      </c>
      <c r="AJ17" s="26" t="str">
        <f t="shared" si="20"/>
        <v>daum</v>
      </c>
    </row>
    <row r="18" spans="1:36" ht="17.100000000000001" customHeight="1" x14ac:dyDescent="0.4">
      <c r="A18" s="26" t="str">
        <f t="shared" si="0"/>
        <v>hopelim75-2541</v>
      </c>
      <c r="B18" s="30"/>
      <c r="C18" s="29" t="s">
        <v>29</v>
      </c>
      <c r="D18" s="28" t="str">
        <f t="shared" si="1"/>
        <v>임**</v>
      </c>
      <c r="E18" s="26" t="s">
        <v>136</v>
      </c>
      <c r="F18" s="26" t="str">
        <f t="shared" si="2"/>
        <v>951111-2******</v>
      </c>
      <c r="G18" s="26" t="str">
        <f t="shared" si="3"/>
        <v>여</v>
      </c>
      <c r="H18" s="31">
        <f t="shared" si="4"/>
        <v>35014</v>
      </c>
      <c r="I18" s="23" t="str">
        <f t="shared" si="5"/>
        <v>토</v>
      </c>
      <c r="J18" s="26">
        <f t="shared" si="6"/>
        <v>7</v>
      </c>
      <c r="K18" s="26">
        <f t="shared" ca="1" si="7"/>
        <v>29</v>
      </c>
      <c r="L18" s="26">
        <f t="shared" ca="1" si="8"/>
        <v>353</v>
      </c>
      <c r="M18" s="26">
        <f t="shared" ca="1" si="9"/>
        <v>10771</v>
      </c>
      <c r="N18" s="26" t="str">
        <f t="shared" ca="1" si="10"/>
        <v>29년 5개월 27일</v>
      </c>
      <c r="O18" s="1" t="s">
        <v>55</v>
      </c>
      <c r="P18" s="26" t="s">
        <v>114</v>
      </c>
      <c r="Q18" s="30"/>
      <c r="R18" s="31">
        <v>43143</v>
      </c>
      <c r="S18" s="26">
        <f t="shared" si="11"/>
        <v>2018</v>
      </c>
      <c r="T18" s="26">
        <f t="shared" si="12"/>
        <v>2</v>
      </c>
      <c r="U18" s="26">
        <f t="shared" si="13"/>
        <v>12</v>
      </c>
      <c r="V18" s="31">
        <f t="shared" si="14"/>
        <v>43143</v>
      </c>
      <c r="W18" s="26">
        <f t="shared" si="15"/>
        <v>2</v>
      </c>
      <c r="X18" s="26">
        <f t="shared" ca="1" si="16"/>
        <v>7</v>
      </c>
      <c r="Y18" s="26">
        <f t="shared" ca="1" si="17"/>
        <v>86</v>
      </c>
      <c r="Z18" s="26">
        <f t="shared" ca="1" si="18"/>
        <v>2642</v>
      </c>
      <c r="AA18" s="23" t="str">
        <f t="shared" ca="1" si="19"/>
        <v>7년 2개월 26일</v>
      </c>
      <c r="AB18" s="33">
        <v>130000</v>
      </c>
      <c r="AC18" s="34" t="str">
        <f>INDEX(참조표!$C$1:$F$3, 3, MATCH(AB18, 참조표!$C$1:$F$1,1))</f>
        <v>GOLD</v>
      </c>
      <c r="AD18" s="35">
        <f ca="1">INDEX(참조표!$C$4:$F$9, MATCH(X18,참조표!$B$4:$B$9,1),MATCH(AB18,참조표!$C$1:$F$1,1))</f>
        <v>0.15</v>
      </c>
      <c r="AE18" s="35">
        <f ca="1">INDEX(참조표!$C$4:$F$9,MATCH(X18,참조표!$B$4:$B$9,1),MATCH(AC18,참조표!$C$3:$F$3,0))</f>
        <v>0.15</v>
      </c>
      <c r="AF18" s="35">
        <f ca="1">VLOOKUP(X18,참조표!$B$4:$F$9,MATCH(AB18,참조표!$C$1:$F$1,1)+1,TRUE)</f>
        <v>0.15</v>
      </c>
      <c r="AG18" s="35">
        <f ca="1">VLOOKUP(X18,참조표!$B$4:$F$9,MATCH(AC18,참조표!$C$3:$F$3,0)+1,TRUE)</f>
        <v>0.15</v>
      </c>
      <c r="AH18" s="35">
        <f ca="1">HLOOKUP(AB18,참조표!$C$1:$F$9,MATCH(X18,참조표!$B$4:$B$9,1)+3,TRUE)</f>
        <v>0.15</v>
      </c>
      <c r="AI18" s="35">
        <f ca="1">HLOOKUP(AC18,참조표!$C$3:$F$9,MATCH(X18,참조표!$B$4:$B$9,1)+1,FALSE)</f>
        <v>0.15</v>
      </c>
      <c r="AJ18" s="26" t="str">
        <f t="shared" si="20"/>
        <v>naver</v>
      </c>
    </row>
    <row r="19" spans="1:36" ht="17.100000000000001" customHeight="1" x14ac:dyDescent="0.4">
      <c r="A19" s="26" t="str">
        <f t="shared" si="0"/>
        <v>seosyjsh12-7941</v>
      </c>
      <c r="B19" s="30"/>
      <c r="C19" s="29" t="s">
        <v>30</v>
      </c>
      <c r="D19" s="28" t="str">
        <f t="shared" si="1"/>
        <v>서**</v>
      </c>
      <c r="E19" s="26" t="s">
        <v>84</v>
      </c>
      <c r="F19" s="26" t="str">
        <f t="shared" si="2"/>
        <v>821003-2******</v>
      </c>
      <c r="G19" s="26" t="str">
        <f t="shared" si="3"/>
        <v>여</v>
      </c>
      <c r="H19" s="31">
        <f t="shared" si="4"/>
        <v>30227</v>
      </c>
      <c r="I19" s="23" t="str">
        <f t="shared" si="5"/>
        <v>일</v>
      </c>
      <c r="J19" s="26">
        <f t="shared" si="6"/>
        <v>1</v>
      </c>
      <c r="K19" s="26">
        <f t="shared" ca="1" si="7"/>
        <v>42</v>
      </c>
      <c r="L19" s="26">
        <f t="shared" ca="1" si="8"/>
        <v>511</v>
      </c>
      <c r="M19" s="26">
        <f t="shared" ca="1" si="9"/>
        <v>15558</v>
      </c>
      <c r="N19" s="26" t="str">
        <f t="shared" ca="1" si="10"/>
        <v>42년 7개월 5일</v>
      </c>
      <c r="O19" s="1" t="s">
        <v>56</v>
      </c>
      <c r="P19" s="26" t="s">
        <v>115</v>
      </c>
      <c r="Q19" s="30"/>
      <c r="R19" s="31">
        <v>40072</v>
      </c>
      <c r="S19" s="26">
        <f t="shared" si="11"/>
        <v>2009</v>
      </c>
      <c r="T19" s="26">
        <f t="shared" si="12"/>
        <v>9</v>
      </c>
      <c r="U19" s="26">
        <f t="shared" si="13"/>
        <v>16</v>
      </c>
      <c r="V19" s="31">
        <f t="shared" si="14"/>
        <v>40072</v>
      </c>
      <c r="W19" s="26">
        <f t="shared" si="15"/>
        <v>4</v>
      </c>
      <c r="X19" s="26">
        <f t="shared" ca="1" si="16"/>
        <v>15</v>
      </c>
      <c r="Y19" s="26">
        <f t="shared" ca="1" si="17"/>
        <v>187</v>
      </c>
      <c r="Z19" s="26">
        <f t="shared" ca="1" si="18"/>
        <v>5713</v>
      </c>
      <c r="AA19" s="23" t="str">
        <f t="shared" ca="1" si="19"/>
        <v>15년 7개월 22일</v>
      </c>
      <c r="AB19" s="33">
        <v>210300</v>
      </c>
      <c r="AC19" s="34" t="str">
        <f>INDEX(참조표!$C$1:$F$3, 3, MATCH(AB19, 참조표!$C$1:$F$1,1))</f>
        <v>PURE GOLD</v>
      </c>
      <c r="AD19" s="35">
        <f ca="1">INDEX(참조표!$C$4:$F$9, MATCH(X19,참조표!$B$4:$B$9,1),MATCH(AB19,참조표!$C$1:$F$1,1))</f>
        <v>0.3</v>
      </c>
      <c r="AE19" s="35">
        <f ca="1">INDEX(참조표!$C$4:$F$9,MATCH(X19,참조표!$B$4:$B$9,1),MATCH(AC19,참조표!$C$3:$F$3,0))</f>
        <v>0.3</v>
      </c>
      <c r="AF19" s="35">
        <f ca="1">VLOOKUP(X19,참조표!$B$4:$F$9,MATCH(AB19,참조표!$C$1:$F$1,1)+1,TRUE)</f>
        <v>0.3</v>
      </c>
      <c r="AG19" s="35">
        <f ca="1">VLOOKUP(X19,참조표!$B$4:$F$9,MATCH(AC19,참조표!$C$3:$F$3,0)+1,TRUE)</f>
        <v>0.3</v>
      </c>
      <c r="AH19" s="35">
        <f ca="1">HLOOKUP(AB19,참조표!$C$1:$F$9,MATCH(X19,참조표!$B$4:$B$9,1)+3,TRUE)</f>
        <v>0.3</v>
      </c>
      <c r="AI19" s="35">
        <f ca="1">HLOOKUP(AC19,참조표!$C$3:$F$9,MATCH(X19,참조표!$B$4:$B$9,1)+1,FALSE)</f>
        <v>0.3</v>
      </c>
      <c r="AJ19" s="26" t="str">
        <f t="shared" si="20"/>
        <v>gmail</v>
      </c>
    </row>
    <row r="20" spans="1:36" ht="17.100000000000001" customHeight="1" x14ac:dyDescent="0.4">
      <c r="A20" s="26" t="str">
        <f t="shared" si="0"/>
        <v>reuploadkim2-3258</v>
      </c>
      <c r="B20" s="30"/>
      <c r="C20" s="29" t="s">
        <v>31</v>
      </c>
      <c r="D20" s="28" t="str">
        <f t="shared" si="1"/>
        <v>김**</v>
      </c>
      <c r="E20" s="26" t="s">
        <v>85</v>
      </c>
      <c r="F20" s="26" t="str">
        <f t="shared" si="2"/>
        <v>880105-1******</v>
      </c>
      <c r="G20" s="26" t="str">
        <f t="shared" si="3"/>
        <v>남</v>
      </c>
      <c r="H20" s="31">
        <f t="shared" si="4"/>
        <v>32147</v>
      </c>
      <c r="I20" s="23" t="str">
        <f t="shared" si="5"/>
        <v>화</v>
      </c>
      <c r="J20" s="26">
        <f t="shared" si="6"/>
        <v>3</v>
      </c>
      <c r="K20" s="26">
        <f t="shared" ca="1" si="7"/>
        <v>37</v>
      </c>
      <c r="L20" s="26">
        <f t="shared" ca="1" si="8"/>
        <v>448</v>
      </c>
      <c r="M20" s="26">
        <f t="shared" ca="1" si="9"/>
        <v>13638</v>
      </c>
      <c r="N20" s="26" t="str">
        <f t="shared" ca="1" si="10"/>
        <v>37년 4개월 3일</v>
      </c>
      <c r="O20" s="1" t="s">
        <v>57</v>
      </c>
      <c r="P20" s="26" t="s">
        <v>116</v>
      </c>
      <c r="Q20" s="30"/>
      <c r="R20" s="31">
        <v>40477</v>
      </c>
      <c r="S20" s="26">
        <f t="shared" si="11"/>
        <v>2010</v>
      </c>
      <c r="T20" s="26">
        <f t="shared" si="12"/>
        <v>10</v>
      </c>
      <c r="U20" s="26">
        <f t="shared" si="13"/>
        <v>26</v>
      </c>
      <c r="V20" s="31">
        <f t="shared" si="14"/>
        <v>40477</v>
      </c>
      <c r="W20" s="26">
        <f t="shared" si="15"/>
        <v>3</v>
      </c>
      <c r="X20" s="26">
        <f t="shared" ca="1" si="16"/>
        <v>14</v>
      </c>
      <c r="Y20" s="26">
        <f t="shared" ca="1" si="17"/>
        <v>174</v>
      </c>
      <c r="Z20" s="26">
        <f t="shared" ca="1" si="18"/>
        <v>5308</v>
      </c>
      <c r="AA20" s="23" t="str">
        <f t="shared" ca="1" si="19"/>
        <v>14년 6개월 12일</v>
      </c>
      <c r="AB20" s="33">
        <v>68100</v>
      </c>
      <c r="AC20" s="34" t="str">
        <f>INDEX(참조표!$C$1:$F$3, 3, MATCH(AB20, 참조표!$C$1:$F$1,1))</f>
        <v>SILVER</v>
      </c>
      <c r="AD20" s="35">
        <f ca="1">INDEX(참조표!$C$4:$F$9, MATCH(X20,참조표!$B$4:$B$9,1),MATCH(AB20,참조표!$C$1:$F$1,1))</f>
        <v>0.1</v>
      </c>
      <c r="AE20" s="35">
        <f ca="1">INDEX(참조표!$C$4:$F$9,MATCH(X20,참조표!$B$4:$B$9,1),MATCH(AC20,참조표!$C$3:$F$3,0))</f>
        <v>0.1</v>
      </c>
      <c r="AF20" s="35">
        <f ca="1">VLOOKUP(X20,참조표!$B$4:$F$9,MATCH(AB20,참조표!$C$1:$F$1,1)+1,TRUE)</f>
        <v>0.1</v>
      </c>
      <c r="AG20" s="35">
        <f ca="1">VLOOKUP(X20,참조표!$B$4:$F$9,MATCH(AC20,참조표!$C$3:$F$3,0)+1,TRUE)</f>
        <v>0.1</v>
      </c>
      <c r="AH20" s="35">
        <f ca="1">HLOOKUP(AB20,참조표!$C$1:$F$9,MATCH(X20,참조표!$B$4:$B$9,1)+3,TRUE)</f>
        <v>0.1</v>
      </c>
      <c r="AI20" s="35">
        <f ca="1">HLOOKUP(AC20,참조표!$C$3:$F$9,MATCH(X20,참조표!$B$4:$B$9,1)+1,FALSE)</f>
        <v>0.1</v>
      </c>
      <c r="AJ20" s="26" t="str">
        <f t="shared" si="20"/>
        <v>gmail</v>
      </c>
    </row>
    <row r="21" spans="1:36" ht="16.8" customHeight="1" x14ac:dyDescent="0.4">
      <c r="A21" s="26" t="str">
        <f t="shared" si="0"/>
        <v>jjongmani-6521</v>
      </c>
      <c r="B21" s="30"/>
      <c r="C21" s="29" t="s">
        <v>5</v>
      </c>
      <c r="D21" s="28" t="str">
        <f t="shared" si="1"/>
        <v>이**</v>
      </c>
      <c r="E21" s="26" t="s">
        <v>145</v>
      </c>
      <c r="F21" s="26" t="str">
        <f t="shared" si="2"/>
        <v>020227-3******</v>
      </c>
      <c r="G21" s="26" t="str">
        <f t="shared" si="3"/>
        <v>남</v>
      </c>
      <c r="H21" s="31">
        <f t="shared" si="4"/>
        <v>37314</v>
      </c>
      <c r="I21" s="23" t="str">
        <f t="shared" si="5"/>
        <v>수</v>
      </c>
      <c r="J21" s="26">
        <f t="shared" si="6"/>
        <v>4</v>
      </c>
      <c r="K21" s="26">
        <f t="shared" ca="1" si="7"/>
        <v>23</v>
      </c>
      <c r="L21" s="26">
        <f t="shared" ca="1" si="8"/>
        <v>278</v>
      </c>
      <c r="M21" s="26">
        <f t="shared" ca="1" si="9"/>
        <v>8471</v>
      </c>
      <c r="N21" s="26" t="str">
        <f t="shared" ca="1" si="10"/>
        <v>23년 2개월 11일</v>
      </c>
      <c r="O21" s="1" t="s">
        <v>58</v>
      </c>
      <c r="P21" s="26" t="s">
        <v>117</v>
      </c>
      <c r="Q21" s="30"/>
      <c r="R21" s="31">
        <v>44623</v>
      </c>
      <c r="S21" s="26">
        <f t="shared" si="11"/>
        <v>2022</v>
      </c>
      <c r="T21" s="26">
        <f t="shared" si="12"/>
        <v>3</v>
      </c>
      <c r="U21" s="26">
        <f t="shared" si="13"/>
        <v>3</v>
      </c>
      <c r="V21" s="31">
        <f t="shared" si="14"/>
        <v>44623</v>
      </c>
      <c r="W21" s="26">
        <f t="shared" si="15"/>
        <v>5</v>
      </c>
      <c r="X21" s="26">
        <f t="shared" ca="1" si="16"/>
        <v>3</v>
      </c>
      <c r="Y21" s="26">
        <f t="shared" ca="1" si="17"/>
        <v>38</v>
      </c>
      <c r="Z21" s="26">
        <f t="shared" ca="1" si="18"/>
        <v>1162</v>
      </c>
      <c r="AA21" s="23" t="str">
        <f t="shared" ca="1" si="19"/>
        <v>3년 2개월 5일</v>
      </c>
      <c r="AB21" s="33">
        <v>16700</v>
      </c>
      <c r="AC21" s="34" t="str">
        <f>INDEX(참조표!$C$1:$F$3, 3, MATCH(AB21, 참조표!$C$1:$F$1,1))</f>
        <v>SILVER</v>
      </c>
      <c r="AD21" s="35">
        <f ca="1">INDEX(참조표!$C$4:$F$9, MATCH(X21,참조표!$B$4:$B$9,1),MATCH(AB21,참조표!$C$1:$F$1,1))</f>
        <v>0.05</v>
      </c>
      <c r="AE21" s="35">
        <f ca="1">INDEX(참조표!$C$4:$F$9,MATCH(X21,참조표!$B$4:$B$9,1),MATCH(AC21,참조표!$C$3:$F$3,0))</f>
        <v>0.05</v>
      </c>
      <c r="AF21" s="35">
        <f ca="1">VLOOKUP(X21,참조표!$B$4:$F$9,MATCH(AB21,참조표!$C$1:$F$1,1)+1,TRUE)</f>
        <v>0.05</v>
      </c>
      <c r="AG21" s="35">
        <f ca="1">VLOOKUP(X21,참조표!$B$4:$F$9,MATCH(AC21,참조표!$C$3:$F$3,0)+1,TRUE)</f>
        <v>0.05</v>
      </c>
      <c r="AH21" s="35">
        <f ca="1">HLOOKUP(AB21,참조표!$C$1:$F$9,MATCH(X21,참조표!$B$4:$B$9,1)+3,TRUE)</f>
        <v>0.05</v>
      </c>
      <c r="AI21" s="35">
        <f ca="1">HLOOKUP(AC21,참조표!$C$3:$F$9,MATCH(X21,참조표!$B$4:$B$9,1)+1,FALSE)</f>
        <v>0.05</v>
      </c>
      <c r="AJ21" s="26" t="str">
        <f t="shared" si="20"/>
        <v>hotmail</v>
      </c>
    </row>
    <row r="22" spans="1:36" ht="17.100000000000001" customHeight="1" x14ac:dyDescent="0.4">
      <c r="A22" s="26" t="str">
        <f t="shared" si="0"/>
        <v>eachother-4532</v>
      </c>
      <c r="B22" s="30"/>
      <c r="C22" s="29" t="s">
        <v>6</v>
      </c>
      <c r="D22" s="28" t="str">
        <f t="shared" si="1"/>
        <v>김**</v>
      </c>
      <c r="E22" s="26" t="s">
        <v>86</v>
      </c>
      <c r="F22" s="26" t="str">
        <f t="shared" si="2"/>
        <v>830925-1******</v>
      </c>
      <c r="G22" s="26" t="str">
        <f t="shared" si="3"/>
        <v>남</v>
      </c>
      <c r="H22" s="31">
        <f t="shared" si="4"/>
        <v>30584</v>
      </c>
      <c r="I22" s="23" t="str">
        <f t="shared" si="5"/>
        <v>일</v>
      </c>
      <c r="J22" s="26">
        <f t="shared" si="6"/>
        <v>1</v>
      </c>
      <c r="K22" s="26">
        <f t="shared" ca="1" si="7"/>
        <v>41</v>
      </c>
      <c r="L22" s="26">
        <f t="shared" ca="1" si="8"/>
        <v>499</v>
      </c>
      <c r="M22" s="26">
        <f t="shared" ca="1" si="9"/>
        <v>15201</v>
      </c>
      <c r="N22" s="26" t="str">
        <f t="shared" ca="1" si="10"/>
        <v>41년 7개월 13일</v>
      </c>
      <c r="O22" s="1" t="s">
        <v>60</v>
      </c>
      <c r="P22" s="26" t="s">
        <v>118</v>
      </c>
      <c r="Q22" s="30"/>
      <c r="R22" s="31">
        <v>43434</v>
      </c>
      <c r="S22" s="26">
        <f t="shared" si="11"/>
        <v>2018</v>
      </c>
      <c r="T22" s="26">
        <f t="shared" si="12"/>
        <v>11</v>
      </c>
      <c r="U22" s="26">
        <f t="shared" si="13"/>
        <v>30</v>
      </c>
      <c r="V22" s="31">
        <f t="shared" si="14"/>
        <v>43434</v>
      </c>
      <c r="W22" s="26">
        <f t="shared" si="15"/>
        <v>6</v>
      </c>
      <c r="X22" s="26">
        <f t="shared" ca="1" si="16"/>
        <v>6</v>
      </c>
      <c r="Y22" s="26">
        <f t="shared" ca="1" si="17"/>
        <v>77</v>
      </c>
      <c r="Z22" s="26">
        <f t="shared" ca="1" si="18"/>
        <v>2351</v>
      </c>
      <c r="AA22" s="23" t="str">
        <f t="shared" ca="1" si="19"/>
        <v>6년 5개월 8일</v>
      </c>
      <c r="AB22" s="33">
        <v>9200</v>
      </c>
      <c r="AC22" s="34" t="str">
        <f>INDEX(참조표!$C$1:$F$3, 3, MATCH(AB22, 참조표!$C$1:$F$1,1))</f>
        <v>BRONZE</v>
      </c>
      <c r="AD22" s="35">
        <f ca="1">INDEX(참조표!$C$4:$F$9, MATCH(X22,참조표!$B$4:$B$9,1),MATCH(AB22,참조표!$C$1:$F$1,1))</f>
        <v>0.02</v>
      </c>
      <c r="AE22" s="35">
        <f ca="1">INDEX(참조표!$C$4:$F$9,MATCH(X22,참조표!$B$4:$B$9,1),MATCH(AC22,참조표!$C$3:$F$3,0))</f>
        <v>0.02</v>
      </c>
      <c r="AF22" s="35">
        <f ca="1">VLOOKUP(X22,참조표!$B$4:$F$9,MATCH(AB22,참조표!$C$1:$F$1,1)+1,TRUE)</f>
        <v>0.02</v>
      </c>
      <c r="AG22" s="35">
        <f ca="1">VLOOKUP(X22,참조표!$B$4:$F$9,MATCH(AC22,참조표!$C$3:$F$3,0)+1,TRUE)</f>
        <v>0.02</v>
      </c>
      <c r="AH22" s="35">
        <f ca="1">HLOOKUP(AB22,참조표!$C$1:$F$9,MATCH(X22,참조표!$B$4:$B$9,1)+3,TRUE)</f>
        <v>0.02</v>
      </c>
      <c r="AI22" s="35">
        <f ca="1">HLOOKUP(AC22,참조표!$C$3:$F$9,MATCH(X22,참조표!$B$4:$B$9,1)+1,FALSE)</f>
        <v>0.02</v>
      </c>
      <c r="AJ22" s="26" t="str">
        <f t="shared" si="20"/>
        <v>hotmail</v>
      </c>
    </row>
    <row r="23" spans="1:36" ht="17.100000000000001" customHeight="1" x14ac:dyDescent="0.4">
      <c r="A23" s="26" t="str">
        <f t="shared" si="0"/>
        <v>victorymink-1347</v>
      </c>
      <c r="B23" s="30"/>
      <c r="C23" s="29" t="s">
        <v>32</v>
      </c>
      <c r="D23" s="28" t="str">
        <f t="shared" si="1"/>
        <v>박**</v>
      </c>
      <c r="E23" s="26" t="s">
        <v>87</v>
      </c>
      <c r="F23" s="26" t="str">
        <f t="shared" si="2"/>
        <v>750815-1******</v>
      </c>
      <c r="G23" s="26" t="str">
        <f t="shared" si="3"/>
        <v>남</v>
      </c>
      <c r="H23" s="31">
        <f t="shared" si="4"/>
        <v>27621</v>
      </c>
      <c r="I23" s="23" t="str">
        <f t="shared" si="5"/>
        <v>금</v>
      </c>
      <c r="J23" s="26">
        <f t="shared" si="6"/>
        <v>6</v>
      </c>
      <c r="K23" s="26">
        <f t="shared" ca="1" si="7"/>
        <v>49</v>
      </c>
      <c r="L23" s="26">
        <f t="shared" ca="1" si="8"/>
        <v>596</v>
      </c>
      <c r="M23" s="26">
        <f t="shared" ca="1" si="9"/>
        <v>18164</v>
      </c>
      <c r="N23" s="26" t="str">
        <f t="shared" ca="1" si="10"/>
        <v>49년 8개월 23일</v>
      </c>
      <c r="O23" s="1" t="s">
        <v>59</v>
      </c>
      <c r="P23" s="26" t="s">
        <v>119</v>
      </c>
      <c r="Q23" s="30"/>
      <c r="R23" s="31">
        <v>42550</v>
      </c>
      <c r="S23" s="26">
        <f t="shared" si="11"/>
        <v>2016</v>
      </c>
      <c r="T23" s="26">
        <f t="shared" si="12"/>
        <v>6</v>
      </c>
      <c r="U23" s="26">
        <f t="shared" si="13"/>
        <v>29</v>
      </c>
      <c r="V23" s="31">
        <f t="shared" si="14"/>
        <v>42550</v>
      </c>
      <c r="W23" s="26">
        <f t="shared" si="15"/>
        <v>4</v>
      </c>
      <c r="X23" s="26">
        <f t="shared" ca="1" si="16"/>
        <v>8</v>
      </c>
      <c r="Y23" s="26">
        <f t="shared" ca="1" si="17"/>
        <v>106</v>
      </c>
      <c r="Z23" s="26">
        <f t="shared" ca="1" si="18"/>
        <v>3235</v>
      </c>
      <c r="AA23" s="23" t="str">
        <f t="shared" ca="1" si="19"/>
        <v>8년 10개월 9일</v>
      </c>
      <c r="AB23" s="33">
        <v>32100</v>
      </c>
      <c r="AC23" s="34" t="str">
        <f>INDEX(참조표!$C$1:$F$3, 3, MATCH(AB23, 참조표!$C$1:$F$1,1))</f>
        <v>SILVER</v>
      </c>
      <c r="AD23" s="35">
        <f ca="1">INDEX(참조표!$C$4:$F$9, MATCH(X23,참조표!$B$4:$B$9,1),MATCH(AB23,참조표!$C$1:$F$1,1))</f>
        <v>0.08</v>
      </c>
      <c r="AE23" s="35">
        <f ca="1">INDEX(참조표!$C$4:$F$9,MATCH(X23,참조표!$B$4:$B$9,1),MATCH(AC23,참조표!$C$3:$F$3,0))</f>
        <v>0.08</v>
      </c>
      <c r="AF23" s="35">
        <f ca="1">VLOOKUP(X23,참조표!$B$4:$F$9,MATCH(AB23,참조표!$C$1:$F$1,1)+1,TRUE)</f>
        <v>0.08</v>
      </c>
      <c r="AG23" s="35">
        <f ca="1">VLOOKUP(X23,참조표!$B$4:$F$9,MATCH(AC23,참조표!$C$3:$F$3,0)+1,TRUE)</f>
        <v>0.08</v>
      </c>
      <c r="AH23" s="35">
        <f ca="1">HLOOKUP(AB23,참조표!$C$1:$F$9,MATCH(X23,참조표!$B$4:$B$9,1)+3,TRUE)</f>
        <v>0.08</v>
      </c>
      <c r="AI23" s="35">
        <f ca="1">HLOOKUP(AC23,참조표!$C$3:$F$9,MATCH(X23,참조표!$B$4:$B$9,1)+1,FALSE)</f>
        <v>0.08</v>
      </c>
      <c r="AJ23" s="26" t="str">
        <f t="shared" si="20"/>
        <v>hanmail</v>
      </c>
    </row>
    <row r="24" spans="1:36" ht="17.100000000000001" customHeight="1" x14ac:dyDescent="0.4">
      <c r="A24" s="26" t="str">
        <f t="shared" si="0"/>
        <v>yeslee84-4866</v>
      </c>
      <c r="B24" s="30"/>
      <c r="C24" s="29" t="s">
        <v>33</v>
      </c>
      <c r="D24" s="28" t="str">
        <f t="shared" si="1"/>
        <v>이**</v>
      </c>
      <c r="E24" s="26" t="s">
        <v>88</v>
      </c>
      <c r="F24" s="26" t="str">
        <f t="shared" si="2"/>
        <v>840628-2******</v>
      </c>
      <c r="G24" s="26" t="str">
        <f t="shared" si="3"/>
        <v>여</v>
      </c>
      <c r="H24" s="31">
        <f t="shared" si="4"/>
        <v>30861</v>
      </c>
      <c r="I24" s="23" t="str">
        <f t="shared" si="5"/>
        <v>목</v>
      </c>
      <c r="J24" s="26">
        <f t="shared" si="6"/>
        <v>5</v>
      </c>
      <c r="K24" s="26">
        <f t="shared" ca="1" si="7"/>
        <v>40</v>
      </c>
      <c r="L24" s="26">
        <f t="shared" ca="1" si="8"/>
        <v>490</v>
      </c>
      <c r="M24" s="26">
        <f t="shared" ca="1" si="9"/>
        <v>14924</v>
      </c>
      <c r="N24" s="26" t="str">
        <f t="shared" ca="1" si="10"/>
        <v>40년 10개월 10일</v>
      </c>
      <c r="O24" s="1" t="s">
        <v>61</v>
      </c>
      <c r="P24" s="26" t="s">
        <v>120</v>
      </c>
      <c r="Q24" s="30"/>
      <c r="R24" s="31">
        <v>38491</v>
      </c>
      <c r="S24" s="26">
        <f t="shared" si="11"/>
        <v>2005</v>
      </c>
      <c r="T24" s="26">
        <f t="shared" si="12"/>
        <v>5</v>
      </c>
      <c r="U24" s="26">
        <f t="shared" si="13"/>
        <v>19</v>
      </c>
      <c r="V24" s="31">
        <f t="shared" si="14"/>
        <v>38491</v>
      </c>
      <c r="W24" s="26">
        <f t="shared" si="15"/>
        <v>5</v>
      </c>
      <c r="X24" s="26">
        <f t="shared" ca="1" si="16"/>
        <v>19</v>
      </c>
      <c r="Y24" s="26">
        <f t="shared" ca="1" si="17"/>
        <v>239</v>
      </c>
      <c r="Z24" s="26">
        <f t="shared" ca="1" si="18"/>
        <v>7294</v>
      </c>
      <c r="AA24" s="23" t="str">
        <f t="shared" ca="1" si="19"/>
        <v>19년 11개월 19일</v>
      </c>
      <c r="AB24" s="33">
        <v>142000</v>
      </c>
      <c r="AC24" s="34" t="str">
        <f>INDEX(참조표!$C$1:$F$3, 3, MATCH(AB24, 참조표!$C$1:$F$1,1))</f>
        <v>GOLD</v>
      </c>
      <c r="AD24" s="35">
        <f ca="1">INDEX(참조표!$C$4:$F$9, MATCH(X24,참조표!$B$4:$B$9,1),MATCH(AB24,참조표!$C$1:$F$1,1))</f>
        <v>0.23</v>
      </c>
      <c r="AE24" s="35">
        <f ca="1">INDEX(참조표!$C$4:$F$9,MATCH(X24,참조표!$B$4:$B$9,1),MATCH(AC24,참조표!$C$3:$F$3,0))</f>
        <v>0.23</v>
      </c>
      <c r="AF24" s="35">
        <f ca="1">VLOOKUP(X24,참조표!$B$4:$F$9,MATCH(AB24,참조표!$C$1:$F$1,1)+1,TRUE)</f>
        <v>0.23</v>
      </c>
      <c r="AG24" s="35">
        <f ca="1">VLOOKUP(X24,참조표!$B$4:$F$9,MATCH(AC24,참조표!$C$3:$F$3,0)+1,TRUE)</f>
        <v>0.23</v>
      </c>
      <c r="AH24" s="35">
        <f ca="1">HLOOKUP(AB24,참조표!$C$1:$F$9,MATCH(X24,참조표!$B$4:$B$9,1)+3,TRUE)</f>
        <v>0.23</v>
      </c>
      <c r="AI24" s="35">
        <f ca="1">HLOOKUP(AC24,참조표!$C$3:$F$9,MATCH(X24,참조표!$B$4:$B$9,1)+1,FALSE)</f>
        <v>0.23</v>
      </c>
      <c r="AJ24" s="26" t="str">
        <f t="shared" si="20"/>
        <v>naver</v>
      </c>
    </row>
    <row r="25" spans="1:36" ht="17.100000000000001" customHeight="1" x14ac:dyDescent="0.4">
      <c r="A25" s="26" t="str">
        <f t="shared" si="0"/>
        <v>jiyoungida-9762</v>
      </c>
      <c r="B25" s="30"/>
      <c r="C25" s="29" t="s">
        <v>34</v>
      </c>
      <c r="D25" s="28" t="str">
        <f t="shared" si="1"/>
        <v>안**</v>
      </c>
      <c r="E25" s="26" t="s">
        <v>89</v>
      </c>
      <c r="F25" s="26" t="str">
        <f t="shared" si="2"/>
        <v>870203-2******</v>
      </c>
      <c r="G25" s="26" t="str">
        <f t="shared" si="3"/>
        <v>여</v>
      </c>
      <c r="H25" s="31">
        <f t="shared" si="4"/>
        <v>31811</v>
      </c>
      <c r="I25" s="23" t="str">
        <f t="shared" si="5"/>
        <v>화</v>
      </c>
      <c r="J25" s="26">
        <f t="shared" si="6"/>
        <v>3</v>
      </c>
      <c r="K25" s="26">
        <f t="shared" ca="1" si="7"/>
        <v>38</v>
      </c>
      <c r="L25" s="26">
        <f t="shared" ca="1" si="8"/>
        <v>459</v>
      </c>
      <c r="M25" s="26">
        <f t="shared" ca="1" si="9"/>
        <v>13974</v>
      </c>
      <c r="N25" s="26" t="str">
        <f t="shared" ca="1" si="10"/>
        <v>38년 3개월 5일</v>
      </c>
      <c r="O25" s="1" t="s">
        <v>62</v>
      </c>
      <c r="P25" s="26" t="s">
        <v>121</v>
      </c>
      <c r="Q25" s="30"/>
      <c r="R25" s="31">
        <v>42273</v>
      </c>
      <c r="S25" s="26">
        <f t="shared" si="11"/>
        <v>2015</v>
      </c>
      <c r="T25" s="26">
        <f t="shared" si="12"/>
        <v>9</v>
      </c>
      <c r="U25" s="26">
        <f t="shared" si="13"/>
        <v>26</v>
      </c>
      <c r="V25" s="31">
        <f t="shared" si="14"/>
        <v>42273</v>
      </c>
      <c r="W25" s="26">
        <f t="shared" si="15"/>
        <v>7</v>
      </c>
      <c r="X25" s="26">
        <f t="shared" ca="1" si="16"/>
        <v>9</v>
      </c>
      <c r="Y25" s="26">
        <f t="shared" ca="1" si="17"/>
        <v>115</v>
      </c>
      <c r="Z25" s="26">
        <f t="shared" ca="1" si="18"/>
        <v>3512</v>
      </c>
      <c r="AA25" s="23" t="str">
        <f t="shared" ca="1" si="19"/>
        <v>9년 7개월 12일</v>
      </c>
      <c r="AB25" s="33">
        <v>100500</v>
      </c>
      <c r="AC25" s="34" t="str">
        <f>INDEX(참조표!$C$1:$F$3, 3, MATCH(AB25, 참조표!$C$1:$F$1,1))</f>
        <v>GOLD</v>
      </c>
      <c r="AD25" s="35">
        <f ca="1">INDEX(참조표!$C$4:$F$9, MATCH(X25,참조표!$B$4:$B$9,1),MATCH(AB25,참조표!$C$1:$F$1,1))</f>
        <v>0.15</v>
      </c>
      <c r="AE25" s="35">
        <f ca="1">INDEX(참조표!$C$4:$F$9,MATCH(X25,참조표!$B$4:$B$9,1),MATCH(AC25,참조표!$C$3:$F$3,0))</f>
        <v>0.15</v>
      </c>
      <c r="AF25" s="35">
        <f ca="1">VLOOKUP(X25,참조표!$B$4:$F$9,MATCH(AB25,참조표!$C$1:$F$1,1)+1,TRUE)</f>
        <v>0.15</v>
      </c>
      <c r="AG25" s="35">
        <f ca="1">VLOOKUP(X25,참조표!$B$4:$F$9,MATCH(AC25,참조표!$C$3:$F$3,0)+1,TRUE)</f>
        <v>0.15</v>
      </c>
      <c r="AH25" s="35">
        <f ca="1">HLOOKUP(AB25,참조표!$C$1:$F$9,MATCH(X25,참조표!$B$4:$B$9,1)+3,TRUE)</f>
        <v>0.15</v>
      </c>
      <c r="AI25" s="35">
        <f ca="1">HLOOKUP(AC25,참조표!$C$3:$F$9,MATCH(X25,참조표!$B$4:$B$9,1)+1,FALSE)</f>
        <v>0.15</v>
      </c>
      <c r="AJ25" s="26" t="str">
        <f t="shared" si="20"/>
        <v>hotmail</v>
      </c>
    </row>
    <row r="26" spans="1:36" ht="17.100000000000001" customHeight="1" x14ac:dyDescent="0.4">
      <c r="A26" s="26" t="str">
        <f t="shared" si="0"/>
        <v>okteajinok-1235</v>
      </c>
      <c r="B26" s="30"/>
      <c r="C26" s="29" t="s">
        <v>36</v>
      </c>
      <c r="D26" s="28" t="str">
        <f t="shared" si="1"/>
        <v>옥**</v>
      </c>
      <c r="E26" s="26" t="s">
        <v>137</v>
      </c>
      <c r="F26" s="26" t="str">
        <f t="shared" si="2"/>
        <v>990416-1******</v>
      </c>
      <c r="G26" s="26" t="str">
        <f t="shared" si="3"/>
        <v>남</v>
      </c>
      <c r="H26" s="31">
        <f t="shared" si="4"/>
        <v>36266</v>
      </c>
      <c r="I26" s="23" t="str">
        <f t="shared" si="5"/>
        <v>금</v>
      </c>
      <c r="J26" s="26">
        <f t="shared" si="6"/>
        <v>6</v>
      </c>
      <c r="K26" s="26">
        <f t="shared" ca="1" si="7"/>
        <v>26</v>
      </c>
      <c r="L26" s="26">
        <f t="shared" ca="1" si="8"/>
        <v>312</v>
      </c>
      <c r="M26" s="26">
        <f t="shared" ca="1" si="9"/>
        <v>9519</v>
      </c>
      <c r="N26" s="26" t="str">
        <f t="shared" ca="1" si="10"/>
        <v>26년 0개월 22일</v>
      </c>
      <c r="O26" s="1" t="s">
        <v>63</v>
      </c>
      <c r="P26" s="26" t="s">
        <v>122</v>
      </c>
      <c r="Q26" s="30"/>
      <c r="R26" s="31">
        <v>44898</v>
      </c>
      <c r="S26" s="26">
        <f t="shared" si="11"/>
        <v>2022</v>
      </c>
      <c r="T26" s="26">
        <f t="shared" si="12"/>
        <v>12</v>
      </c>
      <c r="U26" s="26">
        <f t="shared" si="13"/>
        <v>3</v>
      </c>
      <c r="V26" s="31">
        <f t="shared" si="14"/>
        <v>44898</v>
      </c>
      <c r="W26" s="26">
        <f t="shared" si="15"/>
        <v>7</v>
      </c>
      <c r="X26" s="26">
        <f t="shared" ca="1" si="16"/>
        <v>2</v>
      </c>
      <c r="Y26" s="26">
        <f t="shared" ca="1" si="17"/>
        <v>29</v>
      </c>
      <c r="Z26" s="26">
        <f t="shared" ca="1" si="18"/>
        <v>887</v>
      </c>
      <c r="AA26" s="23" t="str">
        <f t="shared" ca="1" si="19"/>
        <v>2년 5개월 5일</v>
      </c>
      <c r="AB26" s="33">
        <v>17300</v>
      </c>
      <c r="AC26" s="34" t="str">
        <f>INDEX(참조표!$C$1:$F$3, 3, MATCH(AB26, 참조표!$C$1:$F$1,1))</f>
        <v>SILVER</v>
      </c>
      <c r="AD26" s="35">
        <f ca="1">INDEX(참조표!$C$4:$F$9, MATCH(X26,참조표!$B$4:$B$9,1),MATCH(AB26,참조표!$C$1:$F$1,1))</f>
        <v>0.03</v>
      </c>
      <c r="AE26" s="35">
        <f ca="1">INDEX(참조표!$C$4:$F$9,MATCH(X26,참조표!$B$4:$B$9,1),MATCH(AC26,참조표!$C$3:$F$3,0))</f>
        <v>0.03</v>
      </c>
      <c r="AF26" s="35">
        <f ca="1">VLOOKUP(X26,참조표!$B$4:$F$9,MATCH(AB26,참조표!$C$1:$F$1,1)+1,TRUE)</f>
        <v>0.03</v>
      </c>
      <c r="AG26" s="35">
        <f ca="1">VLOOKUP(X26,참조표!$B$4:$F$9,MATCH(AC26,참조표!$C$3:$F$3,0)+1,TRUE)</f>
        <v>0.03</v>
      </c>
      <c r="AH26" s="35">
        <f ca="1">HLOOKUP(AB26,참조표!$C$1:$F$9,MATCH(X26,참조표!$B$4:$B$9,1)+3,TRUE)</f>
        <v>0.03</v>
      </c>
      <c r="AI26" s="35">
        <f ca="1">HLOOKUP(AC26,참조표!$C$3:$F$9,MATCH(X26,참조표!$B$4:$B$9,1)+1,FALSE)</f>
        <v>0.03</v>
      </c>
      <c r="AJ26" s="26" t="str">
        <f t="shared" si="20"/>
        <v>naver</v>
      </c>
    </row>
    <row r="27" spans="1:36" ht="17.100000000000001" customHeight="1" x14ac:dyDescent="0.4">
      <c r="A27" s="26" t="str">
        <f t="shared" si="0"/>
        <v>notingzeor0-7619</v>
      </c>
      <c r="B27" s="30"/>
      <c r="C27" s="29" t="s">
        <v>37</v>
      </c>
      <c r="D27" s="28" t="str">
        <f t="shared" si="1"/>
        <v>이**</v>
      </c>
      <c r="E27" s="26" t="s">
        <v>90</v>
      </c>
      <c r="F27" s="26" t="str">
        <f t="shared" si="2"/>
        <v>831205-1******</v>
      </c>
      <c r="G27" s="26" t="str">
        <f t="shared" si="3"/>
        <v>남</v>
      </c>
      <c r="H27" s="31">
        <f t="shared" si="4"/>
        <v>30655</v>
      </c>
      <c r="I27" s="23" t="str">
        <f t="shared" si="5"/>
        <v>월</v>
      </c>
      <c r="J27" s="26">
        <f t="shared" si="6"/>
        <v>2</v>
      </c>
      <c r="K27" s="26">
        <f t="shared" ca="1" si="7"/>
        <v>41</v>
      </c>
      <c r="L27" s="26">
        <f t="shared" ca="1" si="8"/>
        <v>497</v>
      </c>
      <c r="M27" s="26">
        <f t="shared" ca="1" si="9"/>
        <v>15130</v>
      </c>
      <c r="N27" s="26" t="str">
        <f t="shared" ca="1" si="10"/>
        <v>41년 5개월 3일</v>
      </c>
      <c r="O27" s="1" t="s">
        <v>64</v>
      </c>
      <c r="P27" s="26" t="s">
        <v>123</v>
      </c>
      <c r="Q27" s="30"/>
      <c r="R27" s="31">
        <v>41468</v>
      </c>
      <c r="S27" s="26">
        <f t="shared" si="11"/>
        <v>2013</v>
      </c>
      <c r="T27" s="26">
        <f t="shared" si="12"/>
        <v>7</v>
      </c>
      <c r="U27" s="26">
        <f t="shared" si="13"/>
        <v>13</v>
      </c>
      <c r="V27" s="31">
        <f t="shared" si="14"/>
        <v>41468</v>
      </c>
      <c r="W27" s="26">
        <f t="shared" si="15"/>
        <v>7</v>
      </c>
      <c r="X27" s="26">
        <f t="shared" ca="1" si="16"/>
        <v>11</v>
      </c>
      <c r="Y27" s="26">
        <f t="shared" ca="1" si="17"/>
        <v>141</v>
      </c>
      <c r="Z27" s="26">
        <f t="shared" ca="1" si="18"/>
        <v>4317</v>
      </c>
      <c r="AA27" s="23" t="str">
        <f t="shared" ca="1" si="19"/>
        <v>11년 9개월 25일</v>
      </c>
      <c r="AB27" s="33">
        <v>193000</v>
      </c>
      <c r="AC27" s="34" t="str">
        <f>INDEX(참조표!$C$1:$F$3, 3, MATCH(AB27, 참조표!$C$1:$F$1,1))</f>
        <v>GOLD</v>
      </c>
      <c r="AD27" s="35">
        <f ca="1">INDEX(참조표!$C$4:$F$9, MATCH(X27,참조표!$B$4:$B$9,1),MATCH(AB27,참조표!$C$1:$F$1,1))</f>
        <v>0.2</v>
      </c>
      <c r="AE27" s="35">
        <f ca="1">INDEX(참조표!$C$4:$F$9,MATCH(X27,참조표!$B$4:$B$9,1),MATCH(AC27,참조표!$C$3:$F$3,0))</f>
        <v>0.2</v>
      </c>
      <c r="AF27" s="35">
        <f ca="1">VLOOKUP(X27,참조표!$B$4:$F$9,MATCH(AB27,참조표!$C$1:$F$1,1)+1,TRUE)</f>
        <v>0.2</v>
      </c>
      <c r="AG27" s="35">
        <f ca="1">VLOOKUP(X27,참조표!$B$4:$F$9,MATCH(AC27,참조표!$C$3:$F$3,0)+1,TRUE)</f>
        <v>0.2</v>
      </c>
      <c r="AH27" s="35">
        <f ca="1">HLOOKUP(AB27,참조표!$C$1:$F$9,MATCH(X27,참조표!$B$4:$B$9,1)+3,TRUE)</f>
        <v>0.2</v>
      </c>
      <c r="AI27" s="35">
        <f ca="1">HLOOKUP(AC27,참조표!$C$3:$F$9,MATCH(X27,참조표!$B$4:$B$9,1)+1,FALSE)</f>
        <v>0.2</v>
      </c>
      <c r="AJ27" s="26" t="str">
        <f t="shared" si="20"/>
        <v>daum</v>
      </c>
    </row>
    <row r="28" spans="1:36" ht="17.100000000000001" customHeight="1" x14ac:dyDescent="0.4">
      <c r="A28" s="26" t="str">
        <f t="shared" si="0"/>
        <v>thlee1985-7913</v>
      </c>
      <c r="B28" s="30"/>
      <c r="C28" s="29" t="s">
        <v>7</v>
      </c>
      <c r="D28" s="28" t="str">
        <f t="shared" si="1"/>
        <v>이**</v>
      </c>
      <c r="E28" s="26" t="s">
        <v>91</v>
      </c>
      <c r="F28" s="26" t="str">
        <f t="shared" si="2"/>
        <v>850927-1******</v>
      </c>
      <c r="G28" s="26" t="str">
        <f t="shared" si="3"/>
        <v>남</v>
      </c>
      <c r="H28" s="31">
        <f t="shared" si="4"/>
        <v>31317</v>
      </c>
      <c r="I28" s="23" t="str">
        <f t="shared" si="5"/>
        <v>금</v>
      </c>
      <c r="J28" s="26">
        <f t="shared" si="6"/>
        <v>6</v>
      </c>
      <c r="K28" s="26">
        <f t="shared" ca="1" si="7"/>
        <v>39</v>
      </c>
      <c r="L28" s="26">
        <f t="shared" ca="1" si="8"/>
        <v>475</v>
      </c>
      <c r="M28" s="26">
        <f t="shared" ca="1" si="9"/>
        <v>14468</v>
      </c>
      <c r="N28" s="26" t="str">
        <f t="shared" ca="1" si="10"/>
        <v>39년 7개월 11일</v>
      </c>
      <c r="O28" s="1" t="s">
        <v>65</v>
      </c>
      <c r="P28" s="26" t="s">
        <v>124</v>
      </c>
      <c r="Q28" s="30"/>
      <c r="R28" s="31">
        <v>39737</v>
      </c>
      <c r="S28" s="26">
        <f t="shared" si="11"/>
        <v>2008</v>
      </c>
      <c r="T28" s="26">
        <f t="shared" si="12"/>
        <v>10</v>
      </c>
      <c r="U28" s="26">
        <f t="shared" si="13"/>
        <v>16</v>
      </c>
      <c r="V28" s="31">
        <f t="shared" si="14"/>
        <v>39737</v>
      </c>
      <c r="W28" s="26">
        <f t="shared" si="15"/>
        <v>5</v>
      </c>
      <c r="X28" s="26">
        <f t="shared" ca="1" si="16"/>
        <v>16</v>
      </c>
      <c r="Y28" s="26">
        <f t="shared" ca="1" si="17"/>
        <v>198</v>
      </c>
      <c r="Z28" s="26">
        <f t="shared" ca="1" si="18"/>
        <v>6048</v>
      </c>
      <c r="AA28" s="23" t="str">
        <f t="shared" ca="1" si="19"/>
        <v>16년 6개월 22일</v>
      </c>
      <c r="AB28" s="33">
        <v>187000</v>
      </c>
      <c r="AC28" s="34" t="str">
        <f>INDEX(참조표!$C$1:$F$3, 3, MATCH(AB28, 참조표!$C$1:$F$1,1))</f>
        <v>GOLD</v>
      </c>
      <c r="AD28" s="35">
        <f ca="1">INDEX(참조표!$C$4:$F$9, MATCH(X28,참조표!$B$4:$B$9,1),MATCH(AB28,참조표!$C$1:$F$1,1))</f>
        <v>0.23</v>
      </c>
      <c r="AE28" s="35">
        <f ca="1">INDEX(참조표!$C$4:$F$9,MATCH(X28,참조표!$B$4:$B$9,1),MATCH(AC28,참조표!$C$3:$F$3,0))</f>
        <v>0.23</v>
      </c>
      <c r="AF28" s="35">
        <f ca="1">VLOOKUP(X28,참조표!$B$4:$F$9,MATCH(AB28,참조표!$C$1:$F$1,1)+1,TRUE)</f>
        <v>0.23</v>
      </c>
      <c r="AG28" s="35">
        <f ca="1">VLOOKUP(X28,참조표!$B$4:$F$9,MATCH(AC28,참조표!$C$3:$F$3,0)+1,TRUE)</f>
        <v>0.23</v>
      </c>
      <c r="AH28" s="35">
        <f ca="1">HLOOKUP(AB28,참조표!$C$1:$F$9,MATCH(X28,참조표!$B$4:$B$9,1)+3,TRUE)</f>
        <v>0.23</v>
      </c>
      <c r="AI28" s="35">
        <f ca="1">HLOOKUP(AC28,참조표!$C$3:$F$9,MATCH(X28,참조표!$B$4:$B$9,1)+1,FALSE)</f>
        <v>0.23</v>
      </c>
      <c r="AJ28" s="26" t="str">
        <f t="shared" si="20"/>
        <v>gmail</v>
      </c>
    </row>
    <row r="29" spans="1:36" ht="17.100000000000001" customHeight="1" x14ac:dyDescent="0.4">
      <c r="A29" s="26" t="str">
        <f t="shared" si="0"/>
        <v>soyoon1212-1296</v>
      </c>
      <c r="B29" s="30"/>
      <c r="C29" s="29" t="s">
        <v>8</v>
      </c>
      <c r="D29" s="28" t="str">
        <f t="shared" si="1"/>
        <v>조**</v>
      </c>
      <c r="E29" s="26" t="s">
        <v>138</v>
      </c>
      <c r="F29" s="26" t="str">
        <f t="shared" si="2"/>
        <v>910621-2******</v>
      </c>
      <c r="G29" s="26" t="str">
        <f t="shared" si="3"/>
        <v>여</v>
      </c>
      <c r="H29" s="31">
        <f t="shared" si="4"/>
        <v>33410</v>
      </c>
      <c r="I29" s="23" t="str">
        <f t="shared" si="5"/>
        <v>금</v>
      </c>
      <c r="J29" s="26">
        <f t="shared" si="6"/>
        <v>6</v>
      </c>
      <c r="K29" s="26">
        <f t="shared" ca="1" si="7"/>
        <v>33</v>
      </c>
      <c r="L29" s="26">
        <f t="shared" ca="1" si="8"/>
        <v>406</v>
      </c>
      <c r="M29" s="26">
        <f t="shared" ca="1" si="9"/>
        <v>12375</v>
      </c>
      <c r="N29" s="26" t="str">
        <f t="shared" ca="1" si="10"/>
        <v>33년 10개월 17일</v>
      </c>
      <c r="O29" s="1" t="s">
        <v>66</v>
      </c>
      <c r="P29" s="26" t="s">
        <v>125</v>
      </c>
      <c r="Q29" s="30"/>
      <c r="R29" s="31">
        <v>42001</v>
      </c>
      <c r="S29" s="26">
        <f t="shared" si="11"/>
        <v>2014</v>
      </c>
      <c r="T29" s="26">
        <f t="shared" si="12"/>
        <v>12</v>
      </c>
      <c r="U29" s="26">
        <f t="shared" si="13"/>
        <v>28</v>
      </c>
      <c r="V29" s="31">
        <f t="shared" si="14"/>
        <v>42001</v>
      </c>
      <c r="W29" s="26">
        <f t="shared" si="15"/>
        <v>1</v>
      </c>
      <c r="X29" s="26">
        <f t="shared" ca="1" si="16"/>
        <v>10</v>
      </c>
      <c r="Y29" s="26">
        <f t="shared" ca="1" si="17"/>
        <v>124</v>
      </c>
      <c r="Z29" s="26">
        <f t="shared" ca="1" si="18"/>
        <v>3784</v>
      </c>
      <c r="AA29" s="23" t="str">
        <f t="shared" ca="1" si="19"/>
        <v>10년 4개월 10일</v>
      </c>
      <c r="AB29" s="33">
        <v>55600</v>
      </c>
      <c r="AC29" s="34" t="str">
        <f>INDEX(참조표!$C$1:$F$3, 3, MATCH(AB29, 참조표!$C$1:$F$1,1))</f>
        <v>SILVER</v>
      </c>
      <c r="AD29" s="35">
        <f ca="1">INDEX(참조표!$C$4:$F$9, MATCH(X29,참조표!$B$4:$B$9,1),MATCH(AB29,참조표!$C$1:$F$1,1))</f>
        <v>0.1</v>
      </c>
      <c r="AE29" s="35">
        <f ca="1">INDEX(참조표!$C$4:$F$9,MATCH(X29,참조표!$B$4:$B$9,1),MATCH(AC29,참조표!$C$3:$F$3,0))</f>
        <v>0.1</v>
      </c>
      <c r="AF29" s="35">
        <f ca="1">VLOOKUP(X29,참조표!$B$4:$F$9,MATCH(AB29,참조표!$C$1:$F$1,1)+1,TRUE)</f>
        <v>0.1</v>
      </c>
      <c r="AG29" s="35">
        <f ca="1">VLOOKUP(X29,참조표!$B$4:$F$9,MATCH(AC29,참조표!$C$3:$F$3,0)+1,TRUE)</f>
        <v>0.1</v>
      </c>
      <c r="AH29" s="35">
        <f ca="1">HLOOKUP(AB29,참조표!$C$1:$F$9,MATCH(X29,참조표!$B$4:$B$9,1)+3,TRUE)</f>
        <v>0.1</v>
      </c>
      <c r="AI29" s="35">
        <f ca="1">HLOOKUP(AC29,참조표!$C$3:$F$9,MATCH(X29,참조표!$B$4:$B$9,1)+1,FALSE)</f>
        <v>0.1</v>
      </c>
      <c r="AJ29" s="26" t="str">
        <f t="shared" si="20"/>
        <v>hanmail</v>
      </c>
    </row>
    <row r="30" spans="1:36" ht="17.100000000000001" customHeight="1" x14ac:dyDescent="0.4">
      <c r="A30" s="26" t="str">
        <f t="shared" si="0"/>
        <v>soosoodduk-1496</v>
      </c>
      <c r="B30" s="30"/>
      <c r="C30" s="29" t="s">
        <v>38</v>
      </c>
      <c r="D30" s="28" t="str">
        <f t="shared" si="1"/>
        <v>정**</v>
      </c>
      <c r="E30" s="26" t="s">
        <v>92</v>
      </c>
      <c r="F30" s="26" t="str">
        <f t="shared" si="2"/>
        <v>810308-1******</v>
      </c>
      <c r="G30" s="26" t="str">
        <f t="shared" si="3"/>
        <v>남</v>
      </c>
      <c r="H30" s="31">
        <f t="shared" si="4"/>
        <v>29653</v>
      </c>
      <c r="I30" s="23" t="str">
        <f t="shared" si="5"/>
        <v>일</v>
      </c>
      <c r="J30" s="26">
        <f t="shared" si="6"/>
        <v>1</v>
      </c>
      <c r="K30" s="26">
        <f t="shared" ca="1" si="7"/>
        <v>44</v>
      </c>
      <c r="L30" s="26">
        <f t="shared" ca="1" si="8"/>
        <v>530</v>
      </c>
      <c r="M30" s="26">
        <f t="shared" ca="1" si="9"/>
        <v>16132</v>
      </c>
      <c r="N30" s="26" t="str">
        <f t="shared" ca="1" si="10"/>
        <v>44년 2개월 0일</v>
      </c>
      <c r="O30" s="1" t="s">
        <v>67</v>
      </c>
      <c r="P30" s="26" t="s">
        <v>126</v>
      </c>
      <c r="Q30" s="30"/>
      <c r="R30" s="31">
        <v>39282</v>
      </c>
      <c r="S30" s="26">
        <f t="shared" si="11"/>
        <v>2007</v>
      </c>
      <c r="T30" s="26">
        <f t="shared" si="12"/>
        <v>7</v>
      </c>
      <c r="U30" s="26">
        <f t="shared" si="13"/>
        <v>19</v>
      </c>
      <c r="V30" s="31">
        <f t="shared" si="14"/>
        <v>39282</v>
      </c>
      <c r="W30" s="26">
        <f t="shared" si="15"/>
        <v>5</v>
      </c>
      <c r="X30" s="26">
        <f t="shared" ca="1" si="16"/>
        <v>17</v>
      </c>
      <c r="Y30" s="26">
        <f t="shared" ca="1" si="17"/>
        <v>213</v>
      </c>
      <c r="Z30" s="26">
        <f t="shared" ca="1" si="18"/>
        <v>6503</v>
      </c>
      <c r="AA30" s="23" t="str">
        <f t="shared" ca="1" si="19"/>
        <v>17년 9개월 19일</v>
      </c>
      <c r="AB30" s="33">
        <v>214000</v>
      </c>
      <c r="AC30" s="34" t="str">
        <f>INDEX(참조표!$C$1:$F$3, 3, MATCH(AB30, 참조표!$C$1:$F$1,1))</f>
        <v>PURE GOLD</v>
      </c>
      <c r="AD30" s="35">
        <f ca="1">INDEX(참조표!$C$4:$F$9, MATCH(X30,참조표!$B$4:$B$9,1),MATCH(AB30,참조표!$C$1:$F$1,1))</f>
        <v>0.3</v>
      </c>
      <c r="AE30" s="35">
        <f ca="1">INDEX(참조표!$C$4:$F$9,MATCH(X30,참조표!$B$4:$B$9,1),MATCH(AC30,참조표!$C$3:$F$3,0))</f>
        <v>0.3</v>
      </c>
      <c r="AF30" s="35">
        <f ca="1">VLOOKUP(X30,참조표!$B$4:$F$9,MATCH(AB30,참조표!$C$1:$F$1,1)+1,TRUE)</f>
        <v>0.3</v>
      </c>
      <c r="AG30" s="35">
        <f ca="1">VLOOKUP(X30,참조표!$B$4:$F$9,MATCH(AC30,참조표!$C$3:$F$3,0)+1,TRUE)</f>
        <v>0.3</v>
      </c>
      <c r="AH30" s="35">
        <f ca="1">HLOOKUP(AB30,참조표!$C$1:$F$9,MATCH(X30,참조표!$B$4:$B$9,1)+3,TRUE)</f>
        <v>0.3</v>
      </c>
      <c r="AI30" s="35">
        <f ca="1">HLOOKUP(AC30,참조표!$C$3:$F$9,MATCH(X30,참조표!$B$4:$B$9,1)+1,FALSE)</f>
        <v>0.3</v>
      </c>
      <c r="AJ30" s="26" t="str">
        <f t="shared" si="20"/>
        <v>daum</v>
      </c>
    </row>
    <row r="31" spans="1:36" ht="17.100000000000001" customHeight="1" x14ac:dyDescent="0.4">
      <c r="A31" s="26" t="str">
        <f t="shared" si="0"/>
        <v>ksjung74-7659</v>
      </c>
      <c r="B31" s="30"/>
      <c r="C31" s="29" t="s">
        <v>9</v>
      </c>
      <c r="D31" s="28" t="str">
        <f t="shared" si="1"/>
        <v>정**</v>
      </c>
      <c r="E31" s="26" t="s">
        <v>139</v>
      </c>
      <c r="F31" s="26" t="str">
        <f t="shared" si="2"/>
        <v>940201-1******</v>
      </c>
      <c r="G31" s="26" t="str">
        <f t="shared" si="3"/>
        <v>남</v>
      </c>
      <c r="H31" s="31">
        <f t="shared" si="4"/>
        <v>34366</v>
      </c>
      <c r="I31" s="23" t="str">
        <f t="shared" si="5"/>
        <v>화</v>
      </c>
      <c r="J31" s="26">
        <f t="shared" si="6"/>
        <v>3</v>
      </c>
      <c r="K31" s="26">
        <f t="shared" ca="1" si="7"/>
        <v>31</v>
      </c>
      <c r="L31" s="26">
        <f t="shared" ca="1" si="8"/>
        <v>375</v>
      </c>
      <c r="M31" s="26">
        <f t="shared" ca="1" si="9"/>
        <v>11419</v>
      </c>
      <c r="N31" s="26" t="str">
        <f t="shared" ca="1" si="10"/>
        <v>31년 3개월 7일</v>
      </c>
      <c r="O31" s="1" t="s">
        <v>68</v>
      </c>
      <c r="P31" s="26" t="s">
        <v>127</v>
      </c>
      <c r="Q31" s="30"/>
      <c r="R31" s="31">
        <v>42764</v>
      </c>
      <c r="S31" s="26">
        <f t="shared" si="11"/>
        <v>2017</v>
      </c>
      <c r="T31" s="26">
        <f t="shared" si="12"/>
        <v>1</v>
      </c>
      <c r="U31" s="26">
        <f t="shared" si="13"/>
        <v>29</v>
      </c>
      <c r="V31" s="31">
        <f t="shared" si="14"/>
        <v>42764</v>
      </c>
      <c r="W31" s="26">
        <f t="shared" si="15"/>
        <v>1</v>
      </c>
      <c r="X31" s="26">
        <f t="shared" ca="1" si="16"/>
        <v>8</v>
      </c>
      <c r="Y31" s="26">
        <f t="shared" ca="1" si="17"/>
        <v>99</v>
      </c>
      <c r="Z31" s="26">
        <f t="shared" ca="1" si="18"/>
        <v>3021</v>
      </c>
      <c r="AA31" s="23" t="str">
        <f t="shared" ca="1" si="19"/>
        <v>8년 3개월 9일</v>
      </c>
      <c r="AB31" s="33">
        <v>224100</v>
      </c>
      <c r="AC31" s="34" t="str">
        <f>INDEX(참조표!$C$1:$F$3, 3, MATCH(AB31, 참조표!$C$1:$F$1,1))</f>
        <v>PURE GOLD</v>
      </c>
      <c r="AD31" s="35">
        <f ca="1">INDEX(참조표!$C$4:$F$9, MATCH(X31,참조표!$B$4:$B$9,1),MATCH(AB31,참조표!$C$1:$F$1,1))</f>
        <v>0.2</v>
      </c>
      <c r="AE31" s="35">
        <f ca="1">INDEX(참조표!$C$4:$F$9,MATCH(X31,참조표!$B$4:$B$9,1),MATCH(AC31,참조표!$C$3:$F$3,0))</f>
        <v>0.2</v>
      </c>
      <c r="AF31" s="35">
        <f ca="1">VLOOKUP(X31,참조표!$B$4:$F$9,MATCH(AB31,참조표!$C$1:$F$1,1)+1,TRUE)</f>
        <v>0.2</v>
      </c>
      <c r="AG31" s="35">
        <f ca="1">VLOOKUP(X31,참조표!$B$4:$F$9,MATCH(AC31,참조표!$C$3:$F$3,0)+1,TRUE)</f>
        <v>0.2</v>
      </c>
      <c r="AH31" s="35">
        <f ca="1">HLOOKUP(AB31,참조표!$C$1:$F$9,MATCH(X31,참조표!$B$4:$B$9,1)+3,TRUE)</f>
        <v>0.2</v>
      </c>
      <c r="AI31" s="35">
        <f ca="1">HLOOKUP(AC31,참조표!$C$3:$F$9,MATCH(X31,참조표!$B$4:$B$9,1)+1,FALSE)</f>
        <v>0.2</v>
      </c>
      <c r="AJ31" s="26" t="str">
        <f t="shared" si="20"/>
        <v>hotmail</v>
      </c>
    </row>
    <row r="32" spans="1:36" ht="17.100000000000001" customHeight="1" x14ac:dyDescent="0.4">
      <c r="A32" s="26" t="str">
        <f t="shared" si="0"/>
        <v>tellhjtrue-4963</v>
      </c>
      <c r="B32" s="30"/>
      <c r="C32" s="29" t="s">
        <v>10</v>
      </c>
      <c r="D32" s="28" t="str">
        <f t="shared" si="1"/>
        <v>윤**</v>
      </c>
      <c r="E32" s="26" t="s">
        <v>94</v>
      </c>
      <c r="F32" s="26" t="str">
        <f t="shared" si="2"/>
        <v>801112-1******</v>
      </c>
      <c r="G32" s="26" t="str">
        <f t="shared" si="3"/>
        <v>남</v>
      </c>
      <c r="H32" s="31">
        <f t="shared" si="4"/>
        <v>29537</v>
      </c>
      <c r="I32" s="23" t="str">
        <f t="shared" si="5"/>
        <v>수</v>
      </c>
      <c r="J32" s="26">
        <f t="shared" si="6"/>
        <v>4</v>
      </c>
      <c r="K32" s="26">
        <f t="shared" ca="1" si="7"/>
        <v>44</v>
      </c>
      <c r="L32" s="26">
        <f t="shared" ca="1" si="8"/>
        <v>533</v>
      </c>
      <c r="M32" s="26">
        <f t="shared" ca="1" si="9"/>
        <v>16248</v>
      </c>
      <c r="N32" s="26" t="str">
        <f t="shared" ca="1" si="10"/>
        <v>44년 5개월 26일</v>
      </c>
      <c r="O32" s="1" t="s">
        <v>69</v>
      </c>
      <c r="P32" s="26" t="s">
        <v>128</v>
      </c>
      <c r="Q32" s="30"/>
      <c r="R32" s="31">
        <v>40712</v>
      </c>
      <c r="S32" s="26">
        <f t="shared" si="11"/>
        <v>2011</v>
      </c>
      <c r="T32" s="26">
        <f t="shared" si="12"/>
        <v>6</v>
      </c>
      <c r="U32" s="26">
        <f t="shared" si="13"/>
        <v>18</v>
      </c>
      <c r="V32" s="31">
        <f t="shared" si="14"/>
        <v>40712</v>
      </c>
      <c r="W32" s="26">
        <f t="shared" si="15"/>
        <v>7</v>
      </c>
      <c r="X32" s="26">
        <f t="shared" ca="1" si="16"/>
        <v>13</v>
      </c>
      <c r="Y32" s="26">
        <f t="shared" ca="1" si="17"/>
        <v>166</v>
      </c>
      <c r="Z32" s="26">
        <f t="shared" ca="1" si="18"/>
        <v>5073</v>
      </c>
      <c r="AA32" s="23" t="str">
        <f t="shared" ca="1" si="19"/>
        <v>13년 10개월 20일</v>
      </c>
      <c r="AB32" s="33">
        <v>147600</v>
      </c>
      <c r="AC32" s="34" t="str">
        <f>INDEX(참조표!$C$1:$F$3, 3, MATCH(AB32, 참조표!$C$1:$F$1,1))</f>
        <v>GOLD</v>
      </c>
      <c r="AD32" s="35">
        <f ca="1">INDEX(참조표!$C$4:$F$9, MATCH(X32,참조표!$B$4:$B$9,1),MATCH(AB32,참조표!$C$1:$F$1,1))</f>
        <v>0.2</v>
      </c>
      <c r="AE32" s="35">
        <f ca="1">INDEX(참조표!$C$4:$F$9,MATCH(X32,참조표!$B$4:$B$9,1),MATCH(AC32,참조표!$C$3:$F$3,0))</f>
        <v>0.2</v>
      </c>
      <c r="AF32" s="35">
        <f ca="1">VLOOKUP(X32,참조표!$B$4:$F$9,MATCH(AB32,참조표!$C$1:$F$1,1)+1,TRUE)</f>
        <v>0.2</v>
      </c>
      <c r="AG32" s="35">
        <f ca="1">VLOOKUP(X32,참조표!$B$4:$F$9,MATCH(AC32,참조표!$C$3:$F$3,0)+1,TRUE)</f>
        <v>0.2</v>
      </c>
      <c r="AH32" s="35">
        <f ca="1">HLOOKUP(AB32,참조표!$C$1:$F$9,MATCH(X32,참조표!$B$4:$B$9,1)+3,TRUE)</f>
        <v>0.2</v>
      </c>
      <c r="AI32" s="35">
        <f ca="1">HLOOKUP(AC32,참조표!$C$3:$F$9,MATCH(X32,참조표!$B$4:$B$9,1)+1,FALSE)</f>
        <v>0.2</v>
      </c>
      <c r="AJ32" s="26" t="str">
        <f t="shared" si="20"/>
        <v>naver</v>
      </c>
    </row>
    <row r="33" spans="1:36" ht="17.100000000000001" customHeight="1" x14ac:dyDescent="0.4">
      <c r="A33" s="26" t="str">
        <f t="shared" si="0"/>
        <v>minuminu-6743</v>
      </c>
      <c r="B33" s="30"/>
      <c r="C33" s="29" t="s">
        <v>11</v>
      </c>
      <c r="D33" s="28" t="str">
        <f t="shared" si="1"/>
        <v>박**</v>
      </c>
      <c r="E33" s="26" t="s">
        <v>93</v>
      </c>
      <c r="F33" s="26" t="str">
        <f t="shared" si="2"/>
        <v>870722-1******</v>
      </c>
      <c r="G33" s="26" t="str">
        <f t="shared" si="3"/>
        <v>남</v>
      </c>
      <c r="H33" s="31">
        <f t="shared" si="4"/>
        <v>31980</v>
      </c>
      <c r="I33" s="23" t="str">
        <f t="shared" si="5"/>
        <v>수</v>
      </c>
      <c r="J33" s="26">
        <f t="shared" si="6"/>
        <v>4</v>
      </c>
      <c r="K33" s="26">
        <f t="shared" ca="1" si="7"/>
        <v>37</v>
      </c>
      <c r="L33" s="26">
        <f t="shared" ca="1" si="8"/>
        <v>453</v>
      </c>
      <c r="M33" s="26">
        <f t="shared" ca="1" si="9"/>
        <v>13805</v>
      </c>
      <c r="N33" s="26" t="str">
        <f t="shared" ca="1" si="10"/>
        <v>37년 9개월 16일</v>
      </c>
      <c r="O33" s="1" t="s">
        <v>70</v>
      </c>
      <c r="P33" s="26" t="s">
        <v>129</v>
      </c>
      <c r="Q33" s="30"/>
      <c r="R33" s="31">
        <v>40212</v>
      </c>
      <c r="S33" s="26">
        <f t="shared" si="11"/>
        <v>2010</v>
      </c>
      <c r="T33" s="26">
        <f t="shared" si="12"/>
        <v>2</v>
      </c>
      <c r="U33" s="26">
        <f t="shared" si="13"/>
        <v>3</v>
      </c>
      <c r="V33" s="31">
        <f t="shared" si="14"/>
        <v>40212</v>
      </c>
      <c r="W33" s="26">
        <f t="shared" si="15"/>
        <v>4</v>
      </c>
      <c r="X33" s="26">
        <f t="shared" ca="1" si="16"/>
        <v>15</v>
      </c>
      <c r="Y33" s="26">
        <f t="shared" ca="1" si="17"/>
        <v>183</v>
      </c>
      <c r="Z33" s="26">
        <f t="shared" ca="1" si="18"/>
        <v>5573</v>
      </c>
      <c r="AA33" s="23" t="str">
        <f t="shared" ca="1" si="19"/>
        <v>15년 3개월 5일</v>
      </c>
      <c r="AB33" s="33">
        <v>36800</v>
      </c>
      <c r="AC33" s="34" t="str">
        <f>INDEX(참조표!$C$1:$F$3, 3, MATCH(AB33, 참조표!$C$1:$F$1,1))</f>
        <v>SILVER</v>
      </c>
      <c r="AD33" s="35">
        <f ca="1">INDEX(참조표!$C$4:$F$9, MATCH(X33,참조표!$B$4:$B$9,1),MATCH(AB33,참조표!$C$1:$F$1,1))</f>
        <v>0.13</v>
      </c>
      <c r="AE33" s="35">
        <f ca="1">INDEX(참조표!$C$4:$F$9,MATCH(X33,참조표!$B$4:$B$9,1),MATCH(AC33,참조표!$C$3:$F$3,0))</f>
        <v>0.13</v>
      </c>
      <c r="AF33" s="35">
        <f ca="1">VLOOKUP(X33,참조표!$B$4:$F$9,MATCH(AB33,참조표!$C$1:$F$1,1)+1,TRUE)</f>
        <v>0.13</v>
      </c>
      <c r="AG33" s="35">
        <f ca="1">VLOOKUP(X33,참조표!$B$4:$F$9,MATCH(AC33,참조표!$C$3:$F$3,0)+1,TRUE)</f>
        <v>0.13</v>
      </c>
      <c r="AH33" s="35">
        <f ca="1">HLOOKUP(AB33,참조표!$C$1:$F$9,MATCH(X33,참조표!$B$4:$B$9,1)+3,TRUE)</f>
        <v>0.13</v>
      </c>
      <c r="AI33" s="35">
        <f ca="1">HLOOKUP(AC33,참조표!$C$3:$F$9,MATCH(X33,참조표!$B$4:$B$9,1)+1,FALSE)</f>
        <v>0.13</v>
      </c>
      <c r="AJ33" s="26" t="str">
        <f t="shared" si="20"/>
        <v>hotmail</v>
      </c>
    </row>
    <row r="34" spans="1:36" ht="17.100000000000001" customHeight="1" x14ac:dyDescent="0.4">
      <c r="A34" s="26" t="str">
        <f t="shared" si="0"/>
        <v>lovelyhuson-1476</v>
      </c>
      <c r="B34" s="30"/>
      <c r="C34" s="29" t="s">
        <v>35</v>
      </c>
      <c r="D34" s="28" t="str">
        <f t="shared" si="1"/>
        <v>손**</v>
      </c>
      <c r="E34" s="26" t="s">
        <v>95</v>
      </c>
      <c r="F34" s="26" t="str">
        <f t="shared" si="2"/>
        <v>860513-2******</v>
      </c>
      <c r="G34" s="26" t="str">
        <f t="shared" si="3"/>
        <v>여</v>
      </c>
      <c r="H34" s="31">
        <f t="shared" si="4"/>
        <v>31545</v>
      </c>
      <c r="I34" s="23" t="str">
        <f t="shared" si="5"/>
        <v>화</v>
      </c>
      <c r="J34" s="26">
        <f t="shared" si="6"/>
        <v>3</v>
      </c>
      <c r="K34" s="26">
        <f t="shared" ca="1" si="7"/>
        <v>38</v>
      </c>
      <c r="L34" s="26">
        <f t="shared" ca="1" si="8"/>
        <v>467</v>
      </c>
      <c r="M34" s="26">
        <f t="shared" ca="1" si="9"/>
        <v>14240</v>
      </c>
      <c r="N34" s="26" t="str">
        <f t="shared" ca="1" si="10"/>
        <v>38년 11개월 25일</v>
      </c>
      <c r="O34" s="1" t="s">
        <v>71</v>
      </c>
      <c r="P34" s="26" t="s">
        <v>130</v>
      </c>
      <c r="Q34" s="30"/>
      <c r="R34" s="31">
        <v>43355</v>
      </c>
      <c r="S34" s="26">
        <f t="shared" si="11"/>
        <v>2018</v>
      </c>
      <c r="T34" s="26">
        <f t="shared" si="12"/>
        <v>9</v>
      </c>
      <c r="U34" s="26">
        <f t="shared" si="13"/>
        <v>12</v>
      </c>
      <c r="V34" s="31">
        <f t="shared" si="14"/>
        <v>43355</v>
      </c>
      <c r="W34" s="26">
        <f t="shared" si="15"/>
        <v>4</v>
      </c>
      <c r="X34" s="26">
        <f t="shared" ca="1" si="16"/>
        <v>6</v>
      </c>
      <c r="Y34" s="26">
        <f t="shared" ca="1" si="17"/>
        <v>79</v>
      </c>
      <c r="Z34" s="26">
        <f t="shared" ca="1" si="18"/>
        <v>2430</v>
      </c>
      <c r="AA34" s="23" t="str">
        <f t="shared" ca="1" si="19"/>
        <v>6년 7개월 26일</v>
      </c>
      <c r="AB34" s="33">
        <v>2400</v>
      </c>
      <c r="AC34" s="34" t="str">
        <f>INDEX(참조표!$C$1:$F$3, 3, MATCH(AB34, 참조표!$C$1:$F$1,1))</f>
        <v>BRONZE</v>
      </c>
      <c r="AD34" s="35">
        <f ca="1">INDEX(참조표!$C$4:$F$9, MATCH(X34,참조표!$B$4:$B$9,1),MATCH(AB34,참조표!$C$1:$F$1,1))</f>
        <v>0.02</v>
      </c>
      <c r="AE34" s="35">
        <f ca="1">INDEX(참조표!$C$4:$F$9,MATCH(X34,참조표!$B$4:$B$9,1),MATCH(AC34,참조표!$C$3:$F$3,0))</f>
        <v>0.02</v>
      </c>
      <c r="AF34" s="35">
        <f ca="1">VLOOKUP(X34,참조표!$B$4:$F$9,MATCH(AB34,참조표!$C$1:$F$1,1)+1,TRUE)</f>
        <v>0.02</v>
      </c>
      <c r="AG34" s="35">
        <f ca="1">VLOOKUP(X34,참조표!$B$4:$F$9,MATCH(AC34,참조표!$C$3:$F$3,0)+1,TRUE)</f>
        <v>0.02</v>
      </c>
      <c r="AH34" s="35">
        <f ca="1">HLOOKUP(AB34,참조표!$C$1:$F$9,MATCH(X34,참조표!$B$4:$B$9,1)+3,TRUE)</f>
        <v>0.02</v>
      </c>
      <c r="AI34" s="35">
        <f ca="1">HLOOKUP(AC34,참조표!$C$3:$F$9,MATCH(X34,참조표!$B$4:$B$9,1)+1,FALSE)</f>
        <v>0.02</v>
      </c>
      <c r="AJ34" s="26" t="str">
        <f t="shared" si="20"/>
        <v>daum</v>
      </c>
    </row>
    <row r="35" spans="1:36" ht="17.100000000000001" customHeight="1" x14ac:dyDescent="0.4">
      <c r="A35" s="26" t="str">
        <f t="shared" si="0"/>
        <v>ssossok914-2579</v>
      </c>
      <c r="B35" s="30"/>
      <c r="C35" s="29" t="s">
        <v>12</v>
      </c>
      <c r="D35" s="28" t="str">
        <f t="shared" si="1"/>
        <v>권**</v>
      </c>
      <c r="E35" s="26" t="s">
        <v>96</v>
      </c>
      <c r="F35" s="26" t="str">
        <f t="shared" si="2"/>
        <v>791019-2******</v>
      </c>
      <c r="G35" s="26" t="str">
        <f t="shared" si="3"/>
        <v>여</v>
      </c>
      <c r="H35" s="31">
        <f t="shared" si="4"/>
        <v>29147</v>
      </c>
      <c r="I35" s="23" t="str">
        <f t="shared" si="5"/>
        <v>금</v>
      </c>
      <c r="J35" s="26">
        <f t="shared" si="6"/>
        <v>6</v>
      </c>
      <c r="K35" s="26">
        <f t="shared" ca="1" si="7"/>
        <v>45</v>
      </c>
      <c r="L35" s="26">
        <f t="shared" ca="1" si="8"/>
        <v>546</v>
      </c>
      <c r="M35" s="26">
        <f t="shared" ca="1" si="9"/>
        <v>16638</v>
      </c>
      <c r="N35" s="26" t="str">
        <f t="shared" ca="1" si="10"/>
        <v>45년 6개월 19일</v>
      </c>
      <c r="O35" s="1" t="s">
        <v>185</v>
      </c>
      <c r="P35" s="26" t="s">
        <v>131</v>
      </c>
      <c r="Q35" s="30"/>
      <c r="R35" s="31">
        <v>37832</v>
      </c>
      <c r="S35" s="26">
        <f t="shared" si="11"/>
        <v>2003</v>
      </c>
      <c r="T35" s="26">
        <f t="shared" si="12"/>
        <v>7</v>
      </c>
      <c r="U35" s="26">
        <f t="shared" si="13"/>
        <v>30</v>
      </c>
      <c r="V35" s="31">
        <f t="shared" si="14"/>
        <v>37832</v>
      </c>
      <c r="W35" s="26">
        <f t="shared" si="15"/>
        <v>4</v>
      </c>
      <c r="X35" s="26">
        <f t="shared" ca="1" si="16"/>
        <v>21</v>
      </c>
      <c r="Y35" s="26">
        <f t="shared" ca="1" si="17"/>
        <v>261</v>
      </c>
      <c r="Z35" s="26">
        <f t="shared" ca="1" si="18"/>
        <v>7953</v>
      </c>
      <c r="AA35" s="23" t="str">
        <f t="shared" ca="1" si="19"/>
        <v>21년 9개월 8일</v>
      </c>
      <c r="AB35" s="33">
        <v>221000</v>
      </c>
      <c r="AC35" s="34" t="str">
        <f>INDEX(참조표!$C$1:$F$3, 3, MATCH(AB35, 참조표!$C$1:$F$1,1))</f>
        <v>PURE GOLD</v>
      </c>
      <c r="AD35" s="35">
        <f ca="1">INDEX(참조표!$C$4:$F$9, MATCH(X35,참조표!$B$4:$B$9,1),MATCH(AB35,참조표!$C$1:$F$1,1))</f>
        <v>0.35</v>
      </c>
      <c r="AE35" s="35">
        <f ca="1">INDEX(참조표!$C$4:$F$9,MATCH(X35,참조표!$B$4:$B$9,1),MATCH(AC35,참조표!$C$3:$F$3,0))</f>
        <v>0.35</v>
      </c>
      <c r="AF35" s="35">
        <f ca="1">VLOOKUP(X35,참조표!$B$4:$F$9,MATCH(AB35,참조표!$C$1:$F$1,1)+1,TRUE)</f>
        <v>0.35</v>
      </c>
      <c r="AG35" s="35">
        <f ca="1">VLOOKUP(X35,참조표!$B$4:$F$9,MATCH(AC35,참조표!$C$3:$F$3,0)+1,TRUE)</f>
        <v>0.35</v>
      </c>
      <c r="AH35" s="35">
        <f ca="1">HLOOKUP(AB35,참조표!$C$1:$F$9,MATCH(X35,참조표!$B$4:$B$9,1)+3,TRUE)</f>
        <v>0.35</v>
      </c>
      <c r="AI35" s="35">
        <f ca="1">HLOOKUP(AC35,참조표!$C$3:$F$9,MATCH(X35,참조표!$B$4:$B$9,1)+1,FALSE)</f>
        <v>0.35</v>
      </c>
      <c r="AJ35" s="26" t="str">
        <f t="shared" si="20"/>
        <v>gmail</v>
      </c>
    </row>
    <row r="36" spans="1:36" ht="17.100000000000001" customHeight="1" x14ac:dyDescent="0.4">
      <c r="A36" s="26" t="str">
        <f t="shared" si="0"/>
        <v>seaaaaaaa-8521</v>
      </c>
      <c r="B36" s="30"/>
      <c r="C36" s="29" t="s">
        <v>39</v>
      </c>
      <c r="D36" s="28" t="str">
        <f t="shared" si="1"/>
        <v>김**</v>
      </c>
      <c r="E36" s="26" t="s">
        <v>146</v>
      </c>
      <c r="F36" s="26" t="str">
        <f t="shared" si="2"/>
        <v>021224-4******</v>
      </c>
      <c r="G36" s="26" t="str">
        <f t="shared" si="3"/>
        <v>여</v>
      </c>
      <c r="H36" s="31">
        <f t="shared" si="4"/>
        <v>37614</v>
      </c>
      <c r="I36" s="23" t="str">
        <f t="shared" si="5"/>
        <v>화</v>
      </c>
      <c r="J36" s="26">
        <f t="shared" si="6"/>
        <v>3</v>
      </c>
      <c r="K36" s="26">
        <f t="shared" ca="1" si="7"/>
        <v>22</v>
      </c>
      <c r="L36" s="26">
        <f t="shared" ca="1" si="8"/>
        <v>268</v>
      </c>
      <c r="M36" s="26">
        <f t="shared" ca="1" si="9"/>
        <v>8171</v>
      </c>
      <c r="N36" s="26" t="str">
        <f t="shared" ca="1" si="10"/>
        <v>22년 4개월 14일</v>
      </c>
      <c r="O36" s="1" t="s">
        <v>72</v>
      </c>
      <c r="P36" s="26" t="s">
        <v>132</v>
      </c>
      <c r="Q36" s="30"/>
      <c r="R36" s="31">
        <v>44101</v>
      </c>
      <c r="S36" s="26">
        <f t="shared" si="11"/>
        <v>2020</v>
      </c>
      <c r="T36" s="26">
        <f t="shared" si="12"/>
        <v>9</v>
      </c>
      <c r="U36" s="26">
        <f t="shared" si="13"/>
        <v>27</v>
      </c>
      <c r="V36" s="31">
        <f t="shared" si="14"/>
        <v>44101</v>
      </c>
      <c r="W36" s="26">
        <f t="shared" si="15"/>
        <v>1</v>
      </c>
      <c r="X36" s="26">
        <f t="shared" ca="1" si="16"/>
        <v>4</v>
      </c>
      <c r="Y36" s="26">
        <f t="shared" ca="1" si="17"/>
        <v>55</v>
      </c>
      <c r="Z36" s="26">
        <f t="shared" ca="1" si="18"/>
        <v>1684</v>
      </c>
      <c r="AA36" s="23" t="str">
        <f t="shared" ca="1" si="19"/>
        <v>4년 7개월 11일</v>
      </c>
      <c r="AB36" s="33">
        <v>78300</v>
      </c>
      <c r="AC36" s="34" t="str">
        <f>INDEX(참조표!$C$1:$F$3, 3, MATCH(AB36, 참조표!$C$1:$F$1,1))</f>
        <v>SILVER</v>
      </c>
      <c r="AD36" s="35">
        <f ca="1">INDEX(참조표!$C$4:$F$9, MATCH(X36,참조표!$B$4:$B$9,1),MATCH(AB36,참조표!$C$1:$F$1,1))</f>
        <v>0.05</v>
      </c>
      <c r="AE36" s="35">
        <f ca="1">INDEX(참조표!$C$4:$F$9,MATCH(X36,참조표!$B$4:$B$9,1),MATCH(AC36,참조표!$C$3:$F$3,0))</f>
        <v>0.05</v>
      </c>
      <c r="AF36" s="35">
        <f ca="1">VLOOKUP(X36,참조표!$B$4:$F$9,MATCH(AB36,참조표!$C$1:$F$1,1)+1,TRUE)</f>
        <v>0.05</v>
      </c>
      <c r="AG36" s="35">
        <f ca="1">VLOOKUP(X36,참조표!$B$4:$F$9,MATCH(AC36,참조표!$C$3:$F$3,0)+1,TRUE)</f>
        <v>0.05</v>
      </c>
      <c r="AH36" s="35">
        <f ca="1">HLOOKUP(AB36,참조표!$C$1:$F$9,MATCH(X36,참조표!$B$4:$B$9,1)+3,TRUE)</f>
        <v>0.05</v>
      </c>
      <c r="AI36" s="35">
        <f ca="1">HLOOKUP(AC36,참조표!$C$3:$F$9,MATCH(X36,참조표!$B$4:$B$9,1)+1,FALSE)</f>
        <v>0.05</v>
      </c>
      <c r="AJ36" s="26" t="str">
        <f t="shared" si="20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6" sqref="H6:H9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6" t="s">
        <v>4</v>
      </c>
      <c r="B1" s="37"/>
      <c r="C1" s="10">
        <v>0</v>
      </c>
      <c r="D1" s="5">
        <v>10000</v>
      </c>
      <c r="E1" s="5">
        <v>100000</v>
      </c>
      <c r="F1" s="6">
        <v>200000</v>
      </c>
      <c r="H1" s="3" t="s">
        <v>169</v>
      </c>
      <c r="I1" s="3">
        <f>MATCH(100000, C1:F1, 1)</f>
        <v>3</v>
      </c>
    </row>
    <row r="2" spans="1:9" x14ac:dyDescent="0.4">
      <c r="A2" s="38" t="s">
        <v>162</v>
      </c>
      <c r="B2" s="39"/>
      <c r="C2" s="11">
        <v>4</v>
      </c>
      <c r="D2" s="3">
        <v>3</v>
      </c>
      <c r="E2" s="3">
        <v>2</v>
      </c>
      <c r="F2" s="7">
        <v>1</v>
      </c>
      <c r="H2" s="3" t="s">
        <v>170</v>
      </c>
      <c r="I2" s="3">
        <f>MATCH(3, C2:F2, -1)</f>
        <v>2</v>
      </c>
    </row>
    <row r="3" spans="1:9" ht="18" thickBot="1" x14ac:dyDescent="0.45">
      <c r="A3" s="40" t="s">
        <v>163</v>
      </c>
      <c r="B3" s="41"/>
      <c r="C3" s="12" t="s">
        <v>164</v>
      </c>
      <c r="D3" s="8" t="s">
        <v>165</v>
      </c>
      <c r="E3" s="8" t="s">
        <v>166</v>
      </c>
      <c r="F3" s="9" t="s">
        <v>167</v>
      </c>
      <c r="H3" s="3" t="s">
        <v>171</v>
      </c>
      <c r="I3" s="3">
        <f>MATCH("PURE GOLD", C3:F3, 0)</f>
        <v>4</v>
      </c>
    </row>
    <row r="4" spans="1:9" ht="18" thickTop="1" x14ac:dyDescent="0.4">
      <c r="A4" s="42" t="s">
        <v>168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172</v>
      </c>
      <c r="I4" s="3">
        <f>MATCH(15, B4:B9, 1)</f>
        <v>5</v>
      </c>
    </row>
    <row r="5" spans="1:9" x14ac:dyDescent="0.4">
      <c r="A5" s="38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38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38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38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0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2025-05-07T15:47:16Z</dcterms:modified>
</cp:coreProperties>
</file>